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Trade Breakup" sheetId="1" r:id="rId1"/>
    <sheet name="Trade Breakup Showing Markup" sheetId="2" r:id="rId3"/>
    <sheet name="Trade Summary" sheetId="3" r:id="rId4"/>
  </sheets>
  <calcPr fullCalcOnLoad="1"/>
</workbook>
</file>

<file path=xl/sharedStrings.xml><?xml version="1.0" encoding="utf-8"?>
<sst xmlns="http://schemas.openxmlformats.org/spreadsheetml/2006/main" count="1369" uniqueCount="1369">
  <si>
    <t>Bill Ref.</t>
  </si>
  <si>
    <t>Description</t>
  </si>
  <si>
    <t>Quantity</t>
  </si>
  <si>
    <t>Unit</t>
  </si>
  <si>
    <t>Rate</t>
  </si>
  <si>
    <t>Total</t>
  </si>
  <si>
    <t>(19) SUBSTRUCTURE</t>
  </si>
  <si>
    <t>Generally</t>
  </si>
  <si>
    <t>INFORMATION</t>
  </si>
  <si>
    <t>1/1A</t>
  </si>
  <si>
    <t>For a detailed description of materials and workmanship, contractors are to refer to the Architectural &amp; Engineering Specification documents.</t>
  </si>
  <si>
    <t>Note</t>
  </si>
  <si>
    <t>DRAWINGS</t>
  </si>
  <si>
    <t>1/1B</t>
  </si>
  <si>
    <t>For layout and elevations refer to Architectural &amp; Structural Plans and Elevations.</t>
  </si>
  <si>
    <t>NOTES</t>
  </si>
  <si>
    <t>The general notes apply to excavation and earthwork in this and subsequent sections of the Bill of Quantities.</t>
  </si>
  <si>
    <t>noid</t>
  </si>
  <si>
    <t>The rates for excavation work shall include for hand or machine excavation, for excavating in and handling loose and compacted hardcore, rubble and the like, and for grubbing up any disused drains, pipes, cables, roots, concrete, reinforced concrete and brick block stonework structures and any other obstructions met with except only rock.</t>
  </si>
  <si>
    <t>Should the Contractor excavate below the formation levels shown without specific instructions to do so, he will be required to make good at his own expense, in lean mix C20 concrete.</t>
  </si>
  <si>
    <t>noidn</t>
  </si>
  <si>
    <t>The Contractor is required to visit the site and ascertain the nature of work involved in this section. No charge for extra labour, plant or material will be allowed in consequence of the Contractors failure to do this.</t>
  </si>
  <si>
    <t>Noid</t>
  </si>
  <si>
    <t>The Contractor shall allow for providing and erecting all necessary barricades, properly planked footways, watching and lighting for the due protection of workmen and the public during the execution of the works. Providing road signs for the diversion of traffic as required by the Authorities. Altering, shifting and adapting barricades as necessary and finally removing when no longer required.</t>
  </si>
  <si>
    <t>The Contractor is required to make himself aware of the presence and location of all services over the site and shall take all necessary precautions to avoid interference or damage to these services during the execution of the works. The Contractor shall make due allowance in his rates for working in and around and maintaining live these services as necessary. Any damage caused shall be made good at the Contractors own expense. The Contractor to refer to Structural Engineers and Services Engineers Tender Drawings for the location of all existing site services. Failure to comply with this requirement will not entitle the Contractor to any additional extra's or claims for additional expence.</t>
  </si>
  <si>
    <t>The Contractor should note that drying out of floor slabs within the contract period to allow laying of floor finishes is the sole responsibility of the contractor and he should include for providing any necessary heating, plant and equipment in order to achieve this. It is also the Contractors responsibility to liaise directly with the Structural Engineer in order to seek both their advice and recommendations on concrete specification options (e.g.) permitted water and cement content of mixes) which would accelerate the drying out process. The Contractor should include for this requirement in his/her pricing of the following items. Failure to comply with this requirement will not entitle the Contractor to any additional extras or claims for additional expence.</t>
  </si>
  <si>
    <t>The Bill of Quantities is not a design document with regard to health and safety ordering materials or construction details, all construction details are to be established from the Engineers/Architects tender documents.</t>
  </si>
  <si>
    <t>Power floated and screeded concrete floor slabs are to be finished to a sufficient level to obviate the necessity for the spreading of levelling compounds for all floor coverings measured within this Bill of Quantities / Tender Documentation. Should it arise that it becomes necessary to spread levelling compounds as a preliminary to laying the floor finishes, the cost of this work will be deemed to be included in the prices against the various items of work of floor finishes.</t>
  </si>
  <si>
    <t>The Contractor is referred to the enclosed 'Site Investigation Reports' for all information concerning the site, ground conditions, sub-strata water levels and other relevant data.</t>
  </si>
  <si>
    <t>The Contractor shall notify the Engineer as soon as excavations are ready for inspection. On no account is any concrete to be poured or filling laid until the Engineer is satisfied with the conditions of excavation.</t>
  </si>
  <si>
    <t>The Tenderer is advised that the following measurements and descriptions are to be read in conjunction with the Architects, Structural Engineers and Services Engineers Drawings and Specifications.</t>
  </si>
  <si>
    <t>EXCAVATION AND EARTHWORK: Excavation</t>
  </si>
  <si>
    <t>Excavation</t>
  </si>
  <si>
    <t>Foundation trenches</t>
  </si>
  <si>
    <t>1/4A</t>
  </si>
  <si>
    <t>^^Foundation trenches; maximum depth not exceeding 2.00m</t>
  </si>
  <si>
    <t>m3</t>
  </si>
  <si>
    <t>Working space; excavation and backfilling with crushed stone to SR21 Annex E in accordance with the Engineers Specification, laid and compacted in 225 mm layers</t>
  </si>
  <si>
    <t>Foundations</t>
  </si>
  <si>
    <t>1/4B</t>
  </si>
  <si>
    <t>^^Maximum Depth not exceeding 2.0m deep</t>
  </si>
  <si>
    <t>m2</t>
  </si>
  <si>
    <t>Disposal of water</t>
  </si>
  <si>
    <t>1/4C</t>
  </si>
  <si>
    <t>^^Surface</t>
  </si>
  <si>
    <t>Item</t>
  </si>
  <si>
    <t>1/4D</t>
  </si>
  <si>
    <t>^^Ground</t>
  </si>
  <si>
    <t>Disposal of excavated material</t>
  </si>
  <si>
    <t>1/4E</t>
  </si>
  <si>
    <t>^^Off site</t>
  </si>
  <si>
    <t>Filling; hardcore granular material in accordance with SR21:2014 Annex 'E' T1 STRUCT; compacted in layers 150mm maximum thickness;</t>
  </si>
  <si>
    <t>To excavations</t>
  </si>
  <si>
    <t>1/5A</t>
  </si>
  <si>
    <t>^^Average thickness exceeding 250 mm thick</t>
  </si>
  <si>
    <t>1/5B</t>
  </si>
  <si>
    <t>To make up levels</t>
  </si>
  <si>
    <t>1/5C</t>
  </si>
  <si>
    <t>Surface treatments</t>
  </si>
  <si>
    <t>Blinding filling; horizontal; Annex E T3; sand</t>
  </si>
  <si>
    <t>1/5D</t>
  </si>
  <si>
    <t>^^50mm thick</t>
  </si>
  <si>
    <t>Filling; hardcore granular material in accordance with SR21:2014 Annex 'E' T2 PERM; compacted in layers 150mm maximum thickness</t>
  </si>
  <si>
    <t>1/5E</t>
  </si>
  <si>
    <t>^^Average thickness not exceeding 250 mm thick</t>
  </si>
  <si>
    <t>CONCRETE WORK: In-situ Concrete</t>
  </si>
  <si>
    <t>Plain in-situ concrete, Grade C12/15; Lean mix; all as per Engineer's Specification</t>
  </si>
  <si>
    <t>Bulk filling; foundation footings; poured on or against earth or unblinded hardcore</t>
  </si>
  <si>
    <t>1/5F</t>
  </si>
  <si>
    <t>^^Blinding; foundations</t>
  </si>
  <si>
    <t>1/5G</t>
  </si>
  <si>
    <t>^^Blinding; floor slabs</t>
  </si>
  <si>
    <t>Cavity fill</t>
  </si>
  <si>
    <t>1/5H</t>
  </si>
  <si>
    <t>^^Generally</t>
  </si>
  <si>
    <t>Reinforced in-situ concrete; Grade C30/37; vibrated; all as per Engineer's Specification</t>
  </si>
  <si>
    <t>1/6A</t>
  </si>
  <si>
    <t>^^Generally; reinforced</t>
  </si>
  <si>
    <t>1/6B</t>
  </si>
  <si>
    <t>Reinforced in-situ concrete; Grade C25/30; vibrated; all as per Engineer's Specification</t>
  </si>
  <si>
    <t>Slabs</t>
  </si>
  <si>
    <t>1/6C</t>
  </si>
  <si>
    <t>^^Not exceeding 150mm thick; reinforced</t>
  </si>
  <si>
    <t>CONCRETE WORK: Sundries</t>
  </si>
  <si>
    <t>Design joints in floor slab</t>
  </si>
  <si>
    <t>Isolation joint to floor slabs including formed joint 20mm wide x 150mm deep filled with two part 20 x 20 mm Polysulphide sealer including 20 mm hydrocell filler board;</t>
  </si>
  <si>
    <t>1/6D</t>
  </si>
  <si>
    <t>^^150mm deep</t>
  </si>
  <si>
    <t>m</t>
  </si>
  <si>
    <t>Induced Contraction joint (ICJ); saw cut 50 deep x 10mm wide; sealed with Paraseal joint filler</t>
  </si>
  <si>
    <t>1/6E</t>
  </si>
  <si>
    <t>^^50mm deep</t>
  </si>
  <si>
    <t>Surface finish</t>
  </si>
  <si>
    <t>Powerfloating</t>
  </si>
  <si>
    <t>1/6F</t>
  </si>
  <si>
    <t>^^Horizontal surfaces</t>
  </si>
  <si>
    <t>CONCRETE WORK: Reinforcement</t>
  </si>
  <si>
    <t>Reinforcement; mesh fabric; BS 4483:2005; all as per Engineer's Specification</t>
  </si>
  <si>
    <t>Fabric; Reference A252; 350 minimum laps</t>
  </si>
  <si>
    <t>1/6G</t>
  </si>
  <si>
    <t>^^Horizontal; over 300mm wide (floor slab)</t>
  </si>
  <si>
    <t>Reference A393; 350 minimum laps</t>
  </si>
  <si>
    <t>1/7A</t>
  </si>
  <si>
    <t>^^Horizontal; over 300mm wide (foundations)</t>
  </si>
  <si>
    <t>1/7B</t>
  </si>
  <si>
    <t>Spacers and Chairs</t>
  </si>
  <si>
    <t>1/7C</t>
  </si>
  <si>
    <t>^^as required to position reinforcement and maintain minimum cover levels as per Engineers specification</t>
  </si>
  <si>
    <t>CONCRETE WORK: Formwork</t>
  </si>
  <si>
    <t>Wrought formwork; all in accordance with the Structural Engineers specification</t>
  </si>
  <si>
    <t>Sides of foundations</t>
  </si>
  <si>
    <t>1/7D</t>
  </si>
  <si>
    <t>height; 250 - 500mm</t>
  </si>
  <si>
    <t>CONCRETE WORK: Precast Concrete/Composite Construction/Stone Faced Concrete Panels</t>
  </si>
  <si>
    <t>1/7E</t>
  </si>
  <si>
    <t>Reinforced concrete</t>
  </si>
  <si>
    <t>Lintels</t>
  </si>
  <si>
    <t>1/7F</t>
  </si>
  <si>
    <t xml:space="preserve">L1 -215mm x 215mm Killeshal or equivalent prestressed precast concrete lintel </t>
  </si>
  <si>
    <t>1/7G</t>
  </si>
  <si>
    <t xml:space="preserve">L2 -100mm x 215mm Killeshal or equivalent prestressed precast concrete lintel </t>
  </si>
  <si>
    <t>BRICKWORK AND BLOCKWORK: Brickwork/blockwork</t>
  </si>
  <si>
    <t>Standard ordinary quality solid concrete blocks; 13N/mm2; 440 x 215 x 100; cement; stretcher bond; M6 mortar all as per Engineer's Specification</t>
  </si>
  <si>
    <t>Walls in trenches</t>
  </si>
  <si>
    <t>1/7H</t>
  </si>
  <si>
    <t>^^550mm thick</t>
  </si>
  <si>
    <t>1/7J</t>
  </si>
  <si>
    <t>^^215mm thick</t>
  </si>
  <si>
    <t>1/8A</t>
  </si>
  <si>
    <t>^^100mm thick</t>
  </si>
  <si>
    <t>1/8B</t>
  </si>
  <si>
    <t>^^^^^Extra over the above for thermal block in accordance with IS EN 771-3 2011 and Architects Specification.</t>
  </si>
  <si>
    <t>1/8C</t>
  </si>
  <si>
    <t>1/8D</t>
  </si>
  <si>
    <t>ROOFING, CLADDING AND WATERPROOFING: Flexible Sheet Coverings</t>
  </si>
  <si>
    <t>Damp Proof Courses</t>
  </si>
  <si>
    <t>DPC; Cavity closer and damp-proof course supports Type B to comply with BS EN 13967, Hyload Pluvex 100 mm laps at joints, sealed with Hyload DPC jointing tape; Hyload DPC mastic, all in accordance with Architects Specification Pr_25_57_21_12</t>
  </si>
  <si>
    <t>1/8E</t>
  </si>
  <si>
    <t>^^Damp proof course, not exceeding 225 mm wide, horizonatal.</t>
  </si>
  <si>
    <t>Monarflex RAC gas membrane or equivalent radon protection system; as manufactured by Necoflex Ltd; no allowance for laps; 1mm thick; with all joints sealed and lapped 150mm min. with 'MonoBond LT' or equivalent double sided self-adhesive butyl tape in strict accordance with the manufacturers instructions; all as per Architect's Specification Section Pr_25_57_65_60</t>
  </si>
  <si>
    <t>Horizontal</t>
  </si>
  <si>
    <t>1/8F</t>
  </si>
  <si>
    <t>^^Over 300mm wide</t>
  </si>
  <si>
    <t>1/8G</t>
  </si>
  <si>
    <t xml:space="preserve">^^extra over detail at threshold </t>
  </si>
  <si>
    <t>Vertical</t>
  </si>
  <si>
    <t>1/8H</t>
  </si>
  <si>
    <t>^^300mm high</t>
  </si>
  <si>
    <t>Necoflex or similar and approved radon sump as per Specification Ss_15_10_33_34</t>
  </si>
  <si>
    <t>Laid in position</t>
  </si>
  <si>
    <t>1/9A</t>
  </si>
  <si>
    <t>nr</t>
  </si>
  <si>
    <t>Vent pipes; upvc</t>
  </si>
  <si>
    <t>110mm diameter; connection to sumps</t>
  </si>
  <si>
    <t>1/9B</t>
  </si>
  <si>
    <t>^^Horizontal</t>
  </si>
  <si>
    <t>1/9C</t>
  </si>
  <si>
    <t>^^Vertical; including for concrete bed and surround</t>
  </si>
  <si>
    <t>1/9D</t>
  </si>
  <si>
    <t>^^^^^Extra over for; forming or leaving ope through 550mm blockwork cavity wall for 110mm diameter pipework</t>
  </si>
  <si>
    <t>1/9E</t>
  </si>
  <si>
    <t>^^^^^Extra over for; 90 degree bends</t>
  </si>
  <si>
    <t>1/9F</t>
  </si>
  <si>
    <t>^^^^^Extra over for; vent cap 110mm diameter</t>
  </si>
  <si>
    <t>Ruberoid "Top Hat" sections; or equivalent, fitted in strict accordance with the manufacturer's instructions</t>
  </si>
  <si>
    <t>Fixed in position</t>
  </si>
  <si>
    <t>1/9G</t>
  </si>
  <si>
    <t>^^50 mm diameter protrusions through membrane</t>
  </si>
  <si>
    <t>1/9H</t>
  </si>
  <si>
    <t>^^100 mm diameter protrusions through membrane</t>
  </si>
  <si>
    <t>Other Items</t>
  </si>
  <si>
    <t>1/10A</t>
  </si>
  <si>
    <t>Provide for all labour, materials, plant and all items which in the tenderers opinion are not specifically allowed for in this section of the works but which can be reasonably inferred from a site inspection and the works requirements as being necessary for the execution and completion of the works. - (List items below)</t>
  </si>
  <si>
    <t>(21) EXTERNAL WALLS</t>
  </si>
  <si>
    <t>EXTERNAL WALLS</t>
  </si>
  <si>
    <t>2/1A</t>
  </si>
  <si>
    <t>For a detailed description of materials and workmanship, contractors are to refer to both the Architectural &amp; Engineering Specification documents.</t>
  </si>
  <si>
    <t>2/1B</t>
  </si>
  <si>
    <t>Provide for constructing and subsequent demolition and disposal of samples, relative to the works included in this element, in accordance with the requirements of the relevant specification</t>
  </si>
  <si>
    <t>2/1C</t>
  </si>
  <si>
    <t>2/1D</t>
  </si>
  <si>
    <t>The Pricing Document is not a specification document. The Contractor must refer to the Designers Drawings and Specifications for full specification notes and details of the scope of works. The Contractor is deemed to have examined the drawings and read the specifications and included for same within his tender rates in the Pricing</t>
  </si>
  <si>
    <t>2/1E</t>
  </si>
  <si>
    <t>All works to be carried out in accordance with the Project Drawings, Specifications and Preliminary Health &amp; Safety Plan</t>
  </si>
  <si>
    <t>2/1F</t>
  </si>
  <si>
    <t xml:space="preserve">All costs are to include for design, shop drawings, samples, maintenance instructions, fabrication, supply and installation. </t>
  </si>
  <si>
    <t>2/2A</t>
  </si>
  <si>
    <t>The Contractor's attention is drawn to the Architect's Specification, Engineer's Specification and the specification notes on the tender drawings. The requirements set out in these documents shall be deemed to be included within the Contractor's tendered rates</t>
  </si>
  <si>
    <t>2/2B</t>
  </si>
  <si>
    <t xml:space="preserve">All precast concrete goods to be installed in accordance with the manufacturers instructions </t>
  </si>
  <si>
    <t>CONCRETE WORK; In-Situ Concrete</t>
  </si>
  <si>
    <t>Unreinforced in-situ concrete Grade 30</t>
  </si>
  <si>
    <t>Filling to back of cills</t>
  </si>
  <si>
    <t>2/2C</t>
  </si>
  <si>
    <t>^^Cross-sectional area &lt; or = 0.10m2</t>
  </si>
  <si>
    <t>Formwork</t>
  </si>
  <si>
    <t>Class A formwork to edge of filling to window cill</t>
  </si>
  <si>
    <t>2/2D</t>
  </si>
  <si>
    <t xml:space="preserve">^^&lt; or =  250mm high; to back cills</t>
  </si>
  <si>
    <t>CONCRETE WORK; Precast Concrete</t>
  </si>
  <si>
    <t>Precast Concrete; Concrete grade 35 in the following precast units with a fair finish on all surfaces, bed and point in gauged mortar:</t>
  </si>
  <si>
    <t xml:space="preserve">Lintel by killeshal or equivalent, once splayed, reinforced in strict accordance with Engineers Specification  &amp; Drawings</t>
  </si>
  <si>
    <t>2/2E</t>
  </si>
  <si>
    <t xml:space="preserve">^^215 x 215mm x 2485mm </t>
  </si>
  <si>
    <t>each</t>
  </si>
  <si>
    <t>2/2F</t>
  </si>
  <si>
    <t xml:space="preserve">^^215 x 215mm x 2373mm </t>
  </si>
  <si>
    <t>2/2G</t>
  </si>
  <si>
    <t xml:space="preserve">^^215 x 215mm x 1473mm </t>
  </si>
  <si>
    <t>2/2H</t>
  </si>
  <si>
    <t xml:space="preserve">^^215 x 215mm x 1360mm </t>
  </si>
  <si>
    <t>2/3A</t>
  </si>
  <si>
    <t xml:space="preserve">^^215 x 215mm x 1500mm </t>
  </si>
  <si>
    <t>2/3B</t>
  </si>
  <si>
    <t xml:space="preserve">^^100 x 65mm x 2485mm </t>
  </si>
  <si>
    <t>2/3C</t>
  </si>
  <si>
    <t xml:space="preserve">^^100 x 65mm x 2373mm </t>
  </si>
  <si>
    <t>2/3D</t>
  </si>
  <si>
    <t xml:space="preserve">^^100 x 65mm x 1473mm </t>
  </si>
  <si>
    <t>2/3E</t>
  </si>
  <si>
    <t xml:space="preserve">^^100 x 65mm x 1360mm </t>
  </si>
  <si>
    <t>2/3F</t>
  </si>
  <si>
    <t xml:space="preserve">^^100 x 65mm x 1500mm </t>
  </si>
  <si>
    <t xml:space="preserve">Precast concrete sills; overall size as follows ; once rebated ; once throated ; splayed edge lay on dpc ; bedded in mortar;Precast Concrete Cills; pre-tensioned; standard or stock pattern units; including 25mm insulation backing; dpc turned up at back and sides; Kilsaran or similar approved </t>
  </si>
  <si>
    <t>2/3G</t>
  </si>
  <si>
    <t xml:space="preserve">^^^220 x  155 mm high </t>
  </si>
  <si>
    <t>BRICKWORK AND BLOCKWORK: Brickwork and Blockwork</t>
  </si>
  <si>
    <t>Solid concrete blocks to IS 20, nominal size 440 x 215 x 100 mm, minimum compressive strength 7.5 N/mm2, lay stretcher bond in gauged mortar; all in strict accordance with Architects Specification.</t>
  </si>
  <si>
    <t>Walls</t>
  </si>
  <si>
    <t>2/3H</t>
  </si>
  <si>
    <t>^^100 mm thick</t>
  </si>
  <si>
    <t>2/3J</t>
  </si>
  <si>
    <t>^^215 mm thick</t>
  </si>
  <si>
    <t>2/3K</t>
  </si>
  <si>
    <t>^^^^^Extra over for thermal block in acordance with IS EN 771-3 2011 and Architects Specification; 100mm thick</t>
  </si>
  <si>
    <t>2/3L</t>
  </si>
  <si>
    <t>^^^^^Extra over for thermal block in acordance with IS EN 771-3 2011 and Architects Specification; 215mm thick</t>
  </si>
  <si>
    <t xml:space="preserve">Brickwork; Ibstock Dark Grey facing brick 'Leicester Grey Stock' to Architect approval &amp; specification;  to BS EN-771-1; 215 x 102 x 65mm; 20N/mm2; tolerances median value T2; Range R1 ; laid in light grey cement mortar (1:3)</t>
  </si>
  <si>
    <t>2/4A</t>
  </si>
  <si>
    <t xml:space="preserve">Brickwork; Ibstock Light Grey facing brick 'A5147A Clerkenwell Light Grey' to Architect approval &amp; specification;  to BS EN-771-1; 215 x 102 x 65mm; 20N/mm2; tolerances median value T2; Range R1; laid in light grey cement mortar (1:3)</t>
  </si>
  <si>
    <t>2/4B</t>
  </si>
  <si>
    <t>BRICKWORK AND BLOCKWORK: Ancillaries to Blockwork/Brickwork</t>
  </si>
  <si>
    <t xml:space="preserve">Blockwork </t>
  </si>
  <si>
    <t>Forming Cavities between 100mm outer leaf and 100mm inner leaf</t>
  </si>
  <si>
    <t>2/5A</t>
  </si>
  <si>
    <t xml:space="preserve">^^Form 150 mm wide cavity between block leaves with 150mm  Polyisocyanurate (PIR) insulation or equivalent, wall insulation slab with foil facings to both sides to achieve a minimum elemental wall -Value of of 0.14 w/sq.m.K, fix in 150 mm cavity with stainless steel wall ties to BS 1449 with an integral device for holding the insulation in position, spaced at 450 mm horizontal centres and 450 mm vertical centres, 6 nr wall ties per sq metre, keep cavity clear of mortar droppings, allow for additional ties at 225 mm centres at wall opes, movement joints and corners. All in strict accordance with Architects Specification </t>
  </si>
  <si>
    <t>Closing cavities</t>
  </si>
  <si>
    <t xml:space="preserve">Close top of cavity with single course of blockwork  laid flat: bedding and jointing in guaged mortar</t>
  </si>
  <si>
    <t>2/5B</t>
  </si>
  <si>
    <t>^^150 mm wide.; Horizontal</t>
  </si>
  <si>
    <t>2/5C</t>
  </si>
  <si>
    <t>^^150 mm wide; Sloping</t>
  </si>
  <si>
    <t>150mm wide cavity closer Kingspan Thermabate or equivalent; Thermal conductivity 0.034 W/mK all in strict accordance with Architects Specification</t>
  </si>
  <si>
    <t>2/5D</t>
  </si>
  <si>
    <t>^^Set at jambs &amp; heads</t>
  </si>
  <si>
    <t>Damp proof course; I.S. 57; Hyload Pluvex DPC or equivalent; 150mm laps; no allowance in measurements for laps.</t>
  </si>
  <si>
    <t>2/5E</t>
  </si>
  <si>
    <t>^^Vertical set at jambs; 150mm wide</t>
  </si>
  <si>
    <t>2/6A</t>
  </si>
  <si>
    <t>^^Horizontal under and at back of cill; 700 girth</t>
  </si>
  <si>
    <t>Cavity trays; Hyload, lintel tray range or equivalent; fitted as per manufacturers instructions.</t>
  </si>
  <si>
    <t>2/6B</t>
  </si>
  <si>
    <t>^^Horizontal above lintel; 700 girth</t>
  </si>
  <si>
    <t>Designed Joints</t>
  </si>
  <si>
    <t>Movement joints; 10mm thick to blockwork closed cell polyethylene sealed with mastic; Ancon Tepolite type 2, or equivalent, wall ties in every course; SS fish tail ties with debonding sleeves at one end at 225mm centres; including PVC movement joint plaster bead by RenderPlas, or equivalent.</t>
  </si>
  <si>
    <t>2/6C</t>
  </si>
  <si>
    <t>^^10 mm wide; 100 mm deep; vertical</t>
  </si>
  <si>
    <t>Joint Reinforcement</t>
  </si>
  <si>
    <t>2/6D</t>
  </si>
  <si>
    <t xml:space="preserve">Joint Reinforcement brickforce or equivalent; stainless steel bed joint reinforcement </t>
  </si>
  <si>
    <t>2/6E</t>
  </si>
  <si>
    <t xml:space="preserve">^^ 100mm wide </t>
  </si>
  <si>
    <t>2/6F</t>
  </si>
  <si>
    <t xml:space="preserve">^^ 215mm wide </t>
  </si>
  <si>
    <t>Sundries</t>
  </si>
  <si>
    <t>Leave ope in 100mm thick outer leaf of cavity wall for ESB meter box</t>
  </si>
  <si>
    <t>2/6G</t>
  </si>
  <si>
    <t>^^490 x 690mm high</t>
  </si>
  <si>
    <t>Leave ope in 100mm thick outer leaf of cavity wall for Telecom box: include precast concrete lintels</t>
  </si>
  <si>
    <t>2/6H</t>
  </si>
  <si>
    <t>^^220 x 300mm high</t>
  </si>
  <si>
    <t>Barriers</t>
  </si>
  <si>
    <t>Insulation with path of minimum thermal resistance through the insulation of not less than 4.00M2K/W, fixed in cavity all as per manufacturers instructions.</t>
  </si>
  <si>
    <t>2/7A</t>
  </si>
  <si>
    <t>^^140 mm high to back of window cills</t>
  </si>
  <si>
    <t>Ventilating Ducts</t>
  </si>
  <si>
    <t>2/7B</t>
  </si>
  <si>
    <t>^^Form or leave opening in 350 mm cavity wall, with 2 No 100 mm block skin. Provide and build in 215 mm diameter telescopic cavity liner unit, 225 x 225 mm hit and miss grill fixed with galvanised screws, internal baffels to reduce light and sound, plugged to blockwork and bedded in guaged mortar (1:1:6) and 225 x 225mm adjustable pvc grill and fly screen fixed with brass screws plugged to blockwork, all as Architects Specification.</t>
  </si>
  <si>
    <t>Airtight Detail: In strict accordance with the Architects Specification.</t>
  </si>
  <si>
    <t>Airtightness Siga Corvum 12/48, or equivalent, taping around door and window opes, sealed, accordance with the manufacturers instructions, to achieve airtightness of 0.25 m3/(mh)</t>
  </si>
  <si>
    <t>2/7C</t>
  </si>
  <si>
    <t>^^Reveals</t>
  </si>
  <si>
    <t>Airtightness Siga Rissan 100, or equivalent, taping at junctions of walls to floors, sealed, accordance with the manufacturers instructions, to achieve airtightness of 0.25 m3/(mh)</t>
  </si>
  <si>
    <t>2/7D</t>
  </si>
  <si>
    <t>^^Floor junction abutting external wall</t>
  </si>
  <si>
    <t>2/7E</t>
  </si>
  <si>
    <t>^^Junction at eave level</t>
  </si>
  <si>
    <t>2/8A</t>
  </si>
  <si>
    <t>^^Junction abutting partitions / external wall</t>
  </si>
  <si>
    <t>STEELWORK: Structural</t>
  </si>
  <si>
    <t xml:space="preserve">Fabricated weldable steel all as per Engineers  pecification; all in accordance with the National  tructural Steelwork Specification (4th Edition); Grade S275; all fabrication and detailing as specified; including all  emporary steelwork for handling and erection purposes and stabilising frames; refer to Structural Engineer's  notes and specification</t>
  </si>
  <si>
    <t xml:space="preserve">Windposts </t>
  </si>
  <si>
    <t>2/8B</t>
  </si>
  <si>
    <t>^^185x70x6 WP2 Windpost with 220x210x10mm base plate with 4 No. M10 HILTI HST Anchors; cleat to top of post bolted to underside of precast concrete slab with 2 Nr. M16 GR8.8 bolts to specialist design &amp; details; 2600mm long (Ground Floor)</t>
  </si>
  <si>
    <t>2/8C</t>
  </si>
  <si>
    <t>^^185x70x6 WP2 Windpost with 220x210x10mm base plate with 4 No. M10 HILTI HST Anchors; cleat to top of post bolted to wall plate with 2 Nr. M16 GR8.8 threaded bars; 3000mm long (First Floor)</t>
  </si>
  <si>
    <t xml:space="preserve">Entrance Canopy </t>
  </si>
  <si>
    <t>2/8D</t>
  </si>
  <si>
    <t>Point fixed Entrance Canopy as per Specification Ss_30_40_34_60; PPC aluminium clad all around in RAL 7001; galvanised and powdercoated frame; contractor designed element including fixings to wall; 1950 long x 700 wide x 150 deep</t>
  </si>
  <si>
    <t>2/9A</t>
  </si>
  <si>
    <t xml:space="preserve">Provide here for all labour, materials, plant and other items not specifically mentioned above but which, in the tenderers opinion, are inferred from the works requirements documents as being necessary for the proper execution and completion of the works </t>
  </si>
  <si>
    <t>(22) INTERNAL WALLS, PARTITIONS</t>
  </si>
  <si>
    <t>INTERNAL WALLS</t>
  </si>
  <si>
    <t>3/1A</t>
  </si>
  <si>
    <t>3/1B</t>
  </si>
  <si>
    <t>3/1C</t>
  </si>
  <si>
    <t>3/1D</t>
  </si>
  <si>
    <t xml:space="preserve"> The Pricing Document is not a specification document. The Contractor must refer to the Designers Drawings and Specifications for full specification notes and details of the scope of works. The Contractor is deemed to have examined the drawings and read the specifications and included for same within his tender rates in the Pricing</t>
  </si>
  <si>
    <t>3/1E</t>
  </si>
  <si>
    <t>The Contractor's attention is drawn to the Architect's Specification, Engineer's Specification and the specification notes on the tender drawings. The requirements set out in these documents shall be deemed to be included within the Contractor's tendered rates.</t>
  </si>
  <si>
    <t>3/2A</t>
  </si>
  <si>
    <t>3/2B</t>
  </si>
  <si>
    <t>All costs are to include for design, shop drawings, samples, maintenance instructions, fabrication, supply and installation.</t>
  </si>
  <si>
    <t>WOODWORK: Structural &amp; First Fixings</t>
  </si>
  <si>
    <t>First Fixings</t>
  </si>
  <si>
    <t>head Plate</t>
  </si>
  <si>
    <t>3/2C</t>
  </si>
  <si>
    <t>^^100 x 75mm to head of partition walls shot fixed to precast concrete floor slab</t>
  </si>
  <si>
    <t>Accessories</t>
  </si>
  <si>
    <t>3/2D</t>
  </si>
  <si>
    <t xml:space="preserve">^^Galvanised steel L straps 2.5 x 30 x 1200mm long, screwed to wall plate and fixed to partiton wall  with 12 x 50mm wood screws.</t>
  </si>
  <si>
    <t>FLOOR, WALL AND CEILING FINISHES: Stud Partitions</t>
  </si>
  <si>
    <t>Stud Partitions</t>
  </si>
  <si>
    <t>Gypsum board partition systems Type A; 75mm timber stud frame at 400mm centres; 12.5mm Gyproc Wallboard with plaster skim finish; All in strict accordance with Architects Specification Ss_25_10_30_35</t>
  </si>
  <si>
    <t>3/2E</t>
  </si>
  <si>
    <t>^^2450 mm high</t>
  </si>
  <si>
    <t>3/2F</t>
  </si>
  <si>
    <t>^^2575 mm high</t>
  </si>
  <si>
    <t>3/2G</t>
  </si>
  <si>
    <t>^^^^^ Extra over for Deflection head; to Gypsum detail; to underside of precast concrete soffit</t>
  </si>
  <si>
    <t>3/2H</t>
  </si>
  <si>
    <t>^^^^^Extra for forming ope 810 mm x 2100 mm</t>
  </si>
  <si>
    <t>3/3A</t>
  </si>
  <si>
    <t>^^^^^Extra for forming ope 950 mm x 2100 mm</t>
  </si>
  <si>
    <t>3/3B</t>
  </si>
  <si>
    <t>^^^^^Extra for forming ope 1050 mm x 2110 mm</t>
  </si>
  <si>
    <t>3/3C</t>
  </si>
  <si>
    <t>^^^^^Angles</t>
  </si>
  <si>
    <t>3/3D</t>
  </si>
  <si>
    <t>^^^^^Fair ends</t>
  </si>
  <si>
    <t>3/3E</t>
  </si>
  <si>
    <t>^^^^^Intersections</t>
  </si>
  <si>
    <t>3/3F</t>
  </si>
  <si>
    <t>^^^^^Abutments to other work</t>
  </si>
  <si>
    <t>Gypsum board partition systems Type B; 75mm timber stud frame at 400mm centres; 12.5mm Gyproc Wallboard with plaster skim finish; Acoustic insulation roll to cavity; All in strict accordance with Architects Specification Ss_25_10_30_35</t>
  </si>
  <si>
    <t>3/3G</t>
  </si>
  <si>
    <t>^^2450mm high</t>
  </si>
  <si>
    <t>3/3H</t>
  </si>
  <si>
    <t>3/3J</t>
  </si>
  <si>
    <t>^^^^Extra for 12.5mm Moisture resistant plasterboard</t>
  </si>
  <si>
    <t>3/3K</t>
  </si>
  <si>
    <t>3/3L</t>
  </si>
  <si>
    <t>^^^^^Extra for forming ope 1110 mm x 2110 mm</t>
  </si>
  <si>
    <t>3/3M</t>
  </si>
  <si>
    <t>3/3N</t>
  </si>
  <si>
    <t>3/3P</t>
  </si>
  <si>
    <t>3/3Q</t>
  </si>
  <si>
    <t>Gypsum board partition systems; Fire Rated Partition; 75mm timber stud frame at 400mm centres; 15mm Fireline plasterboard with plaster skim finish; Acoustic insulation roll to cavity; All in strict accordance with Architects Specification</t>
  </si>
  <si>
    <t>3/3R</t>
  </si>
  <si>
    <t>3/4A</t>
  </si>
  <si>
    <t>^^^^^Extra for forming ope 1110 mm x 1310 mm</t>
  </si>
  <si>
    <t>3/4B</t>
  </si>
  <si>
    <t>3/4C</t>
  </si>
  <si>
    <t>3/4D</t>
  </si>
  <si>
    <t>3/4E</t>
  </si>
  <si>
    <t>3/4F</t>
  </si>
  <si>
    <t>^^2350 - 3700 mm high; (balustrade wall)</t>
  </si>
  <si>
    <t>3/4G</t>
  </si>
  <si>
    <t>3/4H</t>
  </si>
  <si>
    <t>^^^^^Fair ends; raking top edge</t>
  </si>
  <si>
    <t>3/4J</t>
  </si>
  <si>
    <t>^^1000 mm high; (Landing balustrade wall)</t>
  </si>
  <si>
    <t>3/4K</t>
  </si>
  <si>
    <t>3/4L</t>
  </si>
  <si>
    <t>3/4M</t>
  </si>
  <si>
    <t>3/4N</t>
  </si>
  <si>
    <t>Provide here for all labour, materials, plant and other items not specifically mentioned above but which, in the tenderers opinion, are inferred from the works requirements documents as being necessary for the proper execution and completion of the works (List Items Below)</t>
  </si>
  <si>
    <t>(23) FLOORS; GALLERIES</t>
  </si>
  <si>
    <t>FLOORS, GALLERIES</t>
  </si>
  <si>
    <t>4/1A</t>
  </si>
  <si>
    <t>4/1B</t>
  </si>
  <si>
    <t>4/1C</t>
  </si>
  <si>
    <t>For layout and elevations refer to Architectural &amp; Structural Plans and Elevations. Refer to Engineers Drawings for Details</t>
  </si>
  <si>
    <t>4/1D</t>
  </si>
  <si>
    <t>Reinforced in-situ concrete; Grade C28/35; vibrated; all as per Engineer's Specification</t>
  </si>
  <si>
    <t>Slabs; screed</t>
  </si>
  <si>
    <t>4/1E</t>
  </si>
  <si>
    <t>^^thickness not exceeding 150mm thick (75mm thick)</t>
  </si>
  <si>
    <t>4/1F</t>
  </si>
  <si>
    <t>^^thickness exceeding 150mm thick; edge detail; Section 2 Drg.101</t>
  </si>
  <si>
    <t>4/2A</t>
  </si>
  <si>
    <t>Bar Reinforcement; hot rolled deformed bars complying with BS 8666:2005; high yield bars Type 2; all in accordance with Engineer's Specification</t>
  </si>
  <si>
    <t>4/2B</t>
  </si>
  <si>
    <t>^^less than 12mm diameter; H10 Hook Bars at 600mm centres; at edge of slab screed</t>
  </si>
  <si>
    <t>t</t>
  </si>
  <si>
    <t>4/2C</t>
  </si>
  <si>
    <t>^^Horizontal; over 300mm wide (floor screed)</t>
  </si>
  <si>
    <t>4/2D</t>
  </si>
  <si>
    <t xml:space="preserve">edges of suspended slabs; screed </t>
  </si>
  <si>
    <t>4/2E</t>
  </si>
  <si>
    <t>height; not exceeding 250mm (225mm high)</t>
  </si>
  <si>
    <t>Concrete Work: Precast Concrete/Composite Construction/Stone Faced Concrete Panels</t>
  </si>
  <si>
    <t>150mm precast concrete hollowcore slabs; Ducon or similar; bedded in mortar</t>
  </si>
  <si>
    <t>Floors</t>
  </si>
  <si>
    <t>4/3A</t>
  </si>
  <si>
    <t>Maximum Span - 5.00 - 7.00m</t>
  </si>
  <si>
    <t>4/3B</t>
  </si>
  <si>
    <t>(24, 34) STAIRS &amp; STAIRS COMPLETIONS</t>
  </si>
  <si>
    <t>STAIRS RAMPS.</t>
  </si>
  <si>
    <t>5/1A</t>
  </si>
  <si>
    <t>5/1B</t>
  </si>
  <si>
    <t xml:space="preserve">Precast concrete stairs to specialist design and details; including all brackets bolts, fixings and the like </t>
  </si>
  <si>
    <t>Staircase flights</t>
  </si>
  <si>
    <t>5/1C</t>
  </si>
  <si>
    <t xml:space="preserve">flight 1020mm wide; 15 treads; 2800mm rise; 4300mm going (Ground - First Floor)  </t>
  </si>
  <si>
    <t>WOODWORK: Boarding and Second Fixings</t>
  </si>
  <si>
    <t>Second fixings; softwood; 5mm groove to detail as per drawing A-5004</t>
  </si>
  <si>
    <t>5/1D</t>
  </si>
  <si>
    <t>Skirtings; 125 x 16mm</t>
  </si>
  <si>
    <t>WOODWORK: Composite Items</t>
  </si>
  <si>
    <t>Balustrades to BS 6180 &amp; BS 8300-2; Stained hardwood to Architects specification Ss_25_60_05_05</t>
  </si>
  <si>
    <t>Rails; handrails to stairs; bracketed to walls</t>
  </si>
  <si>
    <t>5/2A</t>
  </si>
  <si>
    <t>50mm diameter</t>
  </si>
  <si>
    <t>FLOOR, WALL AND CEILING FINISHINGS: Board finishes</t>
  </si>
  <si>
    <t xml:space="preserve">15mm thick foil-backed plasterboard slabs fixed to timber joists, having the joints filled with gyplite joint filler in conjunction with gyplite tape and finished with skim finish, screw fixed; refer to Architects Specification  , all in accordance with manufacturers instructions.</t>
  </si>
  <si>
    <t>Ceilings</t>
  </si>
  <si>
    <t>5/2B</t>
  </si>
  <si>
    <t>^^Over 300mm wide; Horizontal</t>
  </si>
  <si>
    <t>^^Extra over for:</t>
  </si>
  <si>
    <t>5/2C</t>
  </si>
  <si>
    <t>100 x 44 framing @ 400mm c/c to stairs soffit; shot fixed to concrete</t>
  </si>
  <si>
    <t>PAINTING AND DECORATING: Painting</t>
  </si>
  <si>
    <t>Balustrades &amp; Handrails</t>
  </si>
  <si>
    <t>Prepare and apply one coat of aluminium type 2 wood primer, one undercoat and two finishing coats, per Architects Specification, on the following wood surfaces:</t>
  </si>
  <si>
    <t>5/2D</t>
  </si>
  <si>
    <t>^^handrails</t>
  </si>
  <si>
    <t>5/2E</t>
  </si>
  <si>
    <t>^^second fixings; skirtings; girth not exceeding 300mm</t>
  </si>
  <si>
    <t>Internal Work</t>
  </si>
  <si>
    <t>Prepare and apply one initial coat, and two finishing coats of white emuslion paint , or equivalent; all as per Architects Specification</t>
  </si>
  <si>
    <t>5/3A</t>
  </si>
  <si>
    <t>^^over 300mm wide; to plaster base</t>
  </si>
  <si>
    <t>5/3B</t>
  </si>
  <si>
    <t>(27) ROOFS</t>
  </si>
  <si>
    <t>ROOF</t>
  </si>
  <si>
    <t>6/1A</t>
  </si>
  <si>
    <t>6/1B</t>
  </si>
  <si>
    <t>Notes</t>
  </si>
  <si>
    <t>6/1C</t>
  </si>
  <si>
    <t>6/1D</t>
  </si>
  <si>
    <t>6/1E</t>
  </si>
  <si>
    <t xml:space="preserve">All works to be carried out in accordance with the Project Drawings, Specifications and Preliminary Health &amp; Safety Plan </t>
  </si>
  <si>
    <t>6/2A</t>
  </si>
  <si>
    <t>Pre-fabricated</t>
  </si>
  <si>
    <t>Trussed rafters, roof trusses and the like; Refer to Engineers Drawing and detail sections and layouts</t>
  </si>
  <si>
    <t>Roof trusses - Timber roof trusses to pitched roofs, to engineer's design and specification</t>
  </si>
  <si>
    <t>Truss, profile as Engineers detailed drawing, roof pitch as indicated; hoisting and fixing at approx 3.00m above ground floor level.</t>
  </si>
  <si>
    <t>All timber bracing to trusses will be deemed included.</t>
  </si>
  <si>
    <t>6/2B</t>
  </si>
  <si>
    <t>^^7150 mm clear span including overhang</t>
  </si>
  <si>
    <t>Carcassing</t>
  </si>
  <si>
    <t>Pitched roofs:</t>
  </si>
  <si>
    <t>Sawn white deal, vacuum presure impregnated, stress graded C16</t>
  </si>
  <si>
    <t>6/2C</t>
  </si>
  <si>
    <t>^^150 x 44 mm (Rafters)</t>
  </si>
  <si>
    <t>6/2D</t>
  </si>
  <si>
    <t>^^150 x 44 mm (Noggings/Gable Ladder)</t>
  </si>
  <si>
    <t>6/2E</t>
  </si>
  <si>
    <t>^^125 x 44 mm (Longitudinal bracing)</t>
  </si>
  <si>
    <t>6/2F</t>
  </si>
  <si>
    <t>^^125 x 44 mm (Ridge bracing)</t>
  </si>
  <si>
    <t>6/2G</t>
  </si>
  <si>
    <t>^^125 x 44 mm (Diagonal bracing)</t>
  </si>
  <si>
    <t>Water tank supports</t>
  </si>
  <si>
    <t>6/3A</t>
  </si>
  <si>
    <t>^^115 x 44 mm spreader beam</t>
  </si>
  <si>
    <t>6/3B</t>
  </si>
  <si>
    <t>^^175 x 44 mm secondary bearer</t>
  </si>
  <si>
    <t>6/3C</t>
  </si>
  <si>
    <t>^^115 x 44 mm primary bearer</t>
  </si>
  <si>
    <t>Wall Plate</t>
  </si>
  <si>
    <t>6/3D</t>
  </si>
  <si>
    <t>^^215 x 75mm</t>
  </si>
  <si>
    <t>Boarding &amp; Sheeting</t>
  </si>
  <si>
    <t>25mm thick Marine plywood; laid on timber joists</t>
  </si>
  <si>
    <t>6/3E</t>
  </si>
  <si>
    <t>^^Exceeding 300mm wide, Attic storage area.</t>
  </si>
  <si>
    <t>6/3F</t>
  </si>
  <si>
    <t>^^Unilin XT/walk-R or similar attic decking system</t>
  </si>
  <si>
    <t>6/3G</t>
  </si>
  <si>
    <t>^^handrail to perimeter of walk way</t>
  </si>
  <si>
    <t>WOODWORK: Ironmongery, Accessories and Sundries</t>
  </si>
  <si>
    <t>Insulating materials</t>
  </si>
  <si>
    <t>Thermal: 400mm glass wool insulation; ISOVER Metac 034 or similar; U-value 0.11W/m.k; as per Architects Specification</t>
  </si>
  <si>
    <t>6/3H</t>
  </si>
  <si>
    <t>^^200 mm thick quilt insulation laid between ceiling joists</t>
  </si>
  <si>
    <t>6/3J</t>
  </si>
  <si>
    <t>^^200 mm thick quilt insulation laid over ceiling joists.</t>
  </si>
  <si>
    <t>Thermal: mineral wool slab insulation; Rockwool Fire Barrier slab or similar; as per Architects Specification</t>
  </si>
  <si>
    <t>6/3K</t>
  </si>
  <si>
    <t>^^100mm thick (eaves 500mm wide)</t>
  </si>
  <si>
    <t>6/4A</t>
  </si>
  <si>
    <t>^^Galvanised steel L straps 5 x 30 x 900mm long min at 1800mm centres, screwed to wall plate and fixed with 3 Nr. fixings to block wall with HPS nylon plug anchors.</t>
  </si>
  <si>
    <t>6/4B</t>
  </si>
  <si>
    <t xml:space="preserve">^^Galvanised steel L straps  5 x 30 x 1600mm long screwed to 3 No trusses and fixed to block wall ditto incl packing at 2m centres to external walls</t>
  </si>
  <si>
    <t>6/4C</t>
  </si>
  <si>
    <t xml:space="preserve">^^Galvanised steel L straps 5 x 30 x 1000mm long, screwed to timber trusses and noggings incl packing at 2m centres </t>
  </si>
  <si>
    <t>6/4D</t>
  </si>
  <si>
    <t>^^Galvanised steel truss fixing clip "Bat" or equal approved, fixed to plate and truss in accordance with manufacturers instructions.</t>
  </si>
  <si>
    <t>6/4E</t>
  </si>
  <si>
    <t>(28) FRAME</t>
  </si>
  <si>
    <t>FRAME</t>
  </si>
  <si>
    <t>STRUCTURAL STEEL</t>
  </si>
  <si>
    <t>Structural Steel Grade S275; including connections, bolts and welds; building into blockwork; CE marking; all in accordance with the Engineer's Specification &amp; Drawing S-0101</t>
  </si>
  <si>
    <t>Fabricated members, primary steelwork</t>
  </si>
  <si>
    <t>Beams</t>
  </si>
  <si>
    <t>7/1A</t>
  </si>
  <si>
    <t>^^50 - 100kg /m (203UC 52)</t>
  </si>
  <si>
    <t>7/1B</t>
  </si>
  <si>
    <t>^^100 - 150kg /m (203UC 86); 350 x 12mm plate welded to underside with 6mm fillet welds</t>
  </si>
  <si>
    <t>Fire Protection Coatings</t>
  </si>
  <si>
    <t>Shot blated and primed; iprepare and apply intumescent coating; 1 hour fire resistance</t>
  </si>
  <si>
    <t>7/1C</t>
  </si>
  <si>
    <t>^^all surfaces of steel members</t>
  </si>
  <si>
    <t>Bolts</t>
  </si>
  <si>
    <t>7/1D</t>
  </si>
  <si>
    <t>M20 Grade 8.8</t>
  </si>
  <si>
    <t xml:space="preserve">Padstones; precast concrete in strict accordance with Engineers Specification  &amp; Drawings</t>
  </si>
  <si>
    <t>7/1E</t>
  </si>
  <si>
    <t>^^450 x 215 x 215mm</t>
  </si>
  <si>
    <t>(31) EXTERNAL WALLS COMPLETIONS</t>
  </si>
  <si>
    <t>EXTERNAL WALL COMPLETIONS</t>
  </si>
  <si>
    <t>8/1A</t>
  </si>
  <si>
    <t>8/1B</t>
  </si>
  <si>
    <t>8/1C</t>
  </si>
  <si>
    <t>For layout and elevations refer to Architectural Plans, Details and Schedules.</t>
  </si>
  <si>
    <t>8/1D</t>
  </si>
  <si>
    <t>8/1E</t>
  </si>
  <si>
    <t>8/2A</t>
  </si>
  <si>
    <t>8/2B</t>
  </si>
  <si>
    <t>This element has been measured from the relevant Architect's Drawings together with Engineers Drawings.</t>
  </si>
  <si>
    <t>8/2C</t>
  </si>
  <si>
    <t>Dimensions provided are indicative, all dimensions should be measured on-site and agreed with the Architect/Employers Representative, before manufacturing begins.</t>
  </si>
  <si>
    <t>8/2D</t>
  </si>
  <si>
    <t>The window system must have the following test certificates available for inspection: Air filtration BS 5368 Part 1, Water penetration BS 5368 Part 2; Wind resistance BS 5368 Part 3; Weather tightness BS 6375 Part 1.Safety glazing in accordance with BS 6262 Part 4. The test procedures are based on British standards, but may be altered prior to testing to meet European standards and procedures.</t>
  </si>
  <si>
    <t>8/2E</t>
  </si>
  <si>
    <t>Where Permavents are outlined, these are to comply with Architects Specifications and achieve a minimum Air Tightness as specified.</t>
  </si>
  <si>
    <t>8/2F</t>
  </si>
  <si>
    <t>The window unit rates shall include for selected colour powder coated proprietary aluminium cills, include jointing sleeves, intermediate fixing clips, corner clips, silicone sealant and galvanised steel brackets in accordance with the Architect's Specifications.</t>
  </si>
  <si>
    <t>8/2G</t>
  </si>
  <si>
    <t>Softwood Window board - red deal, matched for grain and colour; plugged screwed and pelleted at 450mm centres, 40 x 25 mm rebated softwood cap piece; including treated softwood grounds and mastic sealing; all as per Architect's Specification</t>
  </si>
  <si>
    <t>Window boards; exposed edge bullnosed</t>
  </si>
  <si>
    <t>8/3A</t>
  </si>
  <si>
    <t>^^250 x 30 mm thick</t>
  </si>
  <si>
    <t>Concrete Cills</t>
  </si>
  <si>
    <t xml:space="preserve">Concrete Cills; as per Architects Specification and manufactures recommendations </t>
  </si>
  <si>
    <t>8/3B</t>
  </si>
  <si>
    <t>^^ Kilsaran or similar approved Refer to detail drawings. 100mm leading edge</t>
  </si>
  <si>
    <t>METALWORK: Non-Structural</t>
  </si>
  <si>
    <t>Composite Items</t>
  </si>
  <si>
    <t xml:space="preserve">External triple glazed Alu Clad windows to achieve max 1.4 W/m2K u-value in accordance with TGDL. Background and purge  entilation to be provided in line with TGDF. Triple glazed alu-clad windows. Refer to specification system clause Ss_25_30_95_</t>
  </si>
  <si>
    <t>Windows, refer to Architects Drawing for details</t>
  </si>
  <si>
    <t>8/3C</t>
  </si>
  <si>
    <t>^^Window; 1923 x 1810mm high ref W/A/01, 09, Type A</t>
  </si>
  <si>
    <t>8/3D</t>
  </si>
  <si>
    <t>^^Window; 1023 x 1810mm high ref W/A/02, 03, 05, 08 Type B</t>
  </si>
  <si>
    <t>8/3E</t>
  </si>
  <si>
    <t>^^Window; 985 x 1923mm high ref W/A/04, Type C</t>
  </si>
  <si>
    <t>8/3F</t>
  </si>
  <si>
    <t>^^Window; 910 x 1210 mm high ref W/A/06, Type D</t>
  </si>
  <si>
    <t>8/4A</t>
  </si>
  <si>
    <t>^^Window; 910 x 1510 mm high ref W/A/07, Type E</t>
  </si>
  <si>
    <t>Doors; Composite entrance doors; triple glazed sidelights and inserts; U-value not exceeding 1.4W/m2K; 'High Security impact resistant to EN 1627; Hafele or similar ironmongery with inclusive design to BS 8300-2; Samples to be provided for review; all as per Specification Ss_25_30_20_30 Frame and door leaf systems</t>
  </si>
  <si>
    <t>8/4B</t>
  </si>
  <si>
    <t>^^Single leaf door with glazed side-panel; 5 vision panels in door; 1698 x 2110mm high ref ED/A/01, Type 1</t>
  </si>
  <si>
    <t>8/4C</t>
  </si>
  <si>
    <t>^^Double leaf fully glazed; 2035 x 2110mm high ref ED/A/02, Type 2</t>
  </si>
  <si>
    <t>8/4D</t>
  </si>
  <si>
    <t>^^Single leaf; fully glazed; 850mm clear ope width; 1050 x 2110mm high ref ED/A/03, Type 4</t>
  </si>
  <si>
    <t>Supply and fit the following ironmongery in accordance with Architects Specification</t>
  </si>
  <si>
    <t>Door Number</t>
  </si>
  <si>
    <t>8/4E</t>
  </si>
  <si>
    <t>^^SS door number fixed in accordance with manufactures instructions, to Architects approval.</t>
  </si>
  <si>
    <t>8/4F</t>
  </si>
  <si>
    <t>^^Rottner Tarvis Steel Letter Box or similar approved; bolted to wall</t>
  </si>
  <si>
    <t>Second Fixings</t>
  </si>
  <si>
    <t>Prepare and apply one coat of aluminium type 2 wood primer, one undercoat of Crown Trade Next Generation Plus and two finishing coats of Crown Trade Next Generation Plus Gloss (White), or equivalent, per Architects Specification on the following wood surfaces:</t>
  </si>
  <si>
    <t>8/5A</t>
  </si>
  <si>
    <t>^^Windowboards; not exceeding 300mm girth</t>
  </si>
  <si>
    <t>8/5B</t>
  </si>
  <si>
    <t>(32) INTERNAL WALLS COMPLETIONS</t>
  </si>
  <si>
    <t>INTERNAL WALL COMPLETIONS</t>
  </si>
  <si>
    <t>9/1A</t>
  </si>
  <si>
    <t>9/1B</t>
  </si>
  <si>
    <t>9/1C</t>
  </si>
  <si>
    <t>9/1D</t>
  </si>
  <si>
    <t>9/1E</t>
  </si>
  <si>
    <t>9/2A</t>
  </si>
  <si>
    <t>9/2B</t>
  </si>
  <si>
    <t xml:space="preserve">Architrave; Red Deal; Refer to Architects Specification </t>
  </si>
  <si>
    <t>9/2C</t>
  </si>
  <si>
    <t>^^75 x 19mm; one edge bullnosed</t>
  </si>
  <si>
    <t>Refer to Architects Drawing for Door Types and Architects Specification.</t>
  </si>
  <si>
    <t>Refer to the construction details, for sizes and profiles of members, construction of door leafs and frames, glazing specification, vision panels and the like.</t>
  </si>
  <si>
    <t>The unit rates are to allow for door leaves, frame jambs and head, 44 x 15 mm door stops, mullions, transomes, fanlights, glazing beads, glazing, fixing to blockwork and sealing in accordance with the Specification and Drawings. All doors are to include a flexible vinyl seal rebated into the door frames to achieve a sound reduction value of 30 dB unless otherwise stated.</t>
  </si>
  <si>
    <t>Seal junction of FD30S/FD60s frame and structure with Intucaulk, or equivalent, intumescent mastic pointing in selected colour to form a 3 x 10 mm sealed joint with fair concave edge.</t>
  </si>
  <si>
    <t>Drill fix door/screen frame to blockwork wall with Hilti HT 10/132, or equivalent, galvanised steel frame anchor bolts, countersink and pellet.</t>
  </si>
  <si>
    <t>Doors with associated frames</t>
  </si>
  <si>
    <t>Solid core shaker style doors or equivalent, 44 mm thick; 12 mm hardwood edging; include for 75 x 19 wrought red deal door frame, fixed to ope at 450 mm centres, refer to Drawings; all in strict accordance with Architects Specification</t>
  </si>
  <si>
    <t xml:space="preserve">Single leaf  solid doors and associated frame set (Non fire rated)</t>
  </si>
  <si>
    <t>9/3A</t>
  </si>
  <si>
    <t>^^Type A; Single door set to suit structural ope size 950 x 2110mm</t>
  </si>
  <si>
    <t>9/3B</t>
  </si>
  <si>
    <t>^^Type A_UD; Single Universal design door set to suit structural ope size 1050 x 2110mm</t>
  </si>
  <si>
    <t>9/3C</t>
  </si>
  <si>
    <t>^^Type B; Single door set to suit structural ope size 810 x 2110mm</t>
  </si>
  <si>
    <t>9/3D</t>
  </si>
  <si>
    <t>^^^^Extra over for FD30 fire rated door set</t>
  </si>
  <si>
    <t>9/3E</t>
  </si>
  <si>
    <t>^^Type G; Single door set to suit structural ope size 1110 x 2110mm</t>
  </si>
  <si>
    <t>9/3F</t>
  </si>
  <si>
    <t>^^Type I; Single door set to suit structural ope size 1110 x 1310mm</t>
  </si>
  <si>
    <t>9/3G</t>
  </si>
  <si>
    <t>^^^^Extra over for FD60 fire rated door set</t>
  </si>
  <si>
    <t>Supply and fit the following ironmongery in accordance with Architects Specification.</t>
  </si>
  <si>
    <t xml:space="preserve">Ironmongery Set, fixed to timber doors, comprising:All Ironmongery to comply with BS 8300-2:2018 Design of an accessible and 
inclusive built environment. Buildings - code of practice. 
Samples to be provided for review.
Refer to T030 for internal door ironmongery details</t>
  </si>
  <si>
    <t>9/4A</t>
  </si>
  <si>
    <t>Refer to Architects Specification</t>
  </si>
  <si>
    <t>9/4B</t>
  </si>
  <si>
    <t>^^102x76mm grade 13 BS EN 1935 Ball Bearing BUTT HINGE, staggered hole pattern as per Architects Specification</t>
  </si>
  <si>
    <t>9/4C</t>
  </si>
  <si>
    <t>^^25 mm Typical Internal lock, Latchbolt operated by lever handles conforms to BS EN 12209, as per Architects Specification.</t>
  </si>
  <si>
    <t>9/4D</t>
  </si>
  <si>
    <t>^^135 mm pull handle Satin anodised, Sprung, for use with standard duty, as per Architects Specification</t>
  </si>
  <si>
    <t>9/4E</t>
  </si>
  <si>
    <t>^^Typical internal door escutcheon, as per Architects Specification.</t>
  </si>
  <si>
    <t>9/4F</t>
  </si>
  <si>
    <t>^^Typical bathroom /wc door lock, as per Architects Specification.</t>
  </si>
  <si>
    <t>9/4G</t>
  </si>
  <si>
    <t>^^49 mm Typical floor mounted door stop(all internal doors), as per Architects Specification.</t>
  </si>
  <si>
    <t>9/4H</t>
  </si>
  <si>
    <t>^^63 mm tublar mortice latch with zic plated fore-end and striking plate and reversible refer to Architects Specification</t>
  </si>
  <si>
    <t>9/5A</t>
  </si>
  <si>
    <t>^^Set of sprung lever action handles on a rose and disabled thumb turn and release for Architects approval</t>
  </si>
  <si>
    <t>PAINTING &amp; DECORATING; Painting</t>
  </si>
  <si>
    <t>Prepare and apply one coat of aluminium type 2 wood primer, one undercoat of Crown Trade Next Generation Plus and two finishing coats of Crown Trade Next Generation Plus Gloss (White), or equivalent, per Architects Specification, on the following wood surfaces:</t>
  </si>
  <si>
    <t>9/5B</t>
  </si>
  <si>
    <t>^^Not exceeding 300 mm wide</t>
  </si>
  <si>
    <t>General Surfaces</t>
  </si>
  <si>
    <t>Prepare and apply one coat of aluminium type 2 wood primer, one undercoat of Crown Trade Next Generation Plus and two finishing coats of Crown Trade Next Generation Plus Gloss (White), or equivalent, per Architects Specification N, on the following wood surfaces:</t>
  </si>
  <si>
    <t>9/5C</t>
  </si>
  <si>
    <t>^^Door; exceeding 300 mm wide</t>
  </si>
  <si>
    <t>9/5D</t>
  </si>
  <si>
    <t>^^Frames; not exceeding 300 mm wide</t>
  </si>
  <si>
    <t>9/5E</t>
  </si>
  <si>
    <t>9/5F</t>
  </si>
  <si>
    <t/>
  </si>
  <si>
    <t>(37) ROOF COMPLETIONS</t>
  </si>
  <si>
    <t>ROOF COMPLETIONS</t>
  </si>
  <si>
    <t>10/1A</t>
  </si>
  <si>
    <t>10/1B</t>
  </si>
  <si>
    <t>10/1C</t>
  </si>
  <si>
    <t>10/1D</t>
  </si>
  <si>
    <t>10/1E</t>
  </si>
  <si>
    <t>10/2A</t>
  </si>
  <si>
    <t>10/2B</t>
  </si>
  <si>
    <t>METALWORK: Non Structural</t>
  </si>
  <si>
    <t xml:space="preserve">Premier loft ladders ltd or similar approved; Isotec fire resistant loft ladder; three part folding apperture size(lxw) 1200x600mm bespoke; 30 minutes fire rating seamless hatch 
door; ladder box dimensions 680x1186mm; including additional handrail, LXH ceiling surround, LXL loft balustrade, LXB; 1x suprreme heavy duty retractable ladder; Hatchdoor to be 30 minute fire rated; floor to ceiling height 2501-2790mm; Power coated finish to aluminium ladder and additional telescopic handrail security lock; loft ladder to be fitted in accordance with the manufacturers and in accordance with the Architects drawings and specifications; the contractor is to allow for forming the attic hatch, painting of architrave and attic hatch and makinig good on completion including providing a operating manual</t>
  </si>
  <si>
    <t>Access Hatch</t>
  </si>
  <si>
    <t>10/2C</t>
  </si>
  <si>
    <t>^^1300 x 600mm</t>
  </si>
  <si>
    <t>10/3A</t>
  </si>
  <si>
    <t>10/3B</t>
  </si>
  <si>
    <t>(41) WALL FINISHES EXTERNALLY</t>
  </si>
  <si>
    <t>WALL FINISHES EXTERNALLY</t>
  </si>
  <si>
    <t>11/1A</t>
  </si>
  <si>
    <t>11/1B</t>
  </si>
  <si>
    <t>11/1C</t>
  </si>
  <si>
    <t>For layout and elevations refer to Architectural Plans, Details &amp; Elevations.</t>
  </si>
  <si>
    <t>11/1D</t>
  </si>
  <si>
    <t>11/1E</t>
  </si>
  <si>
    <t>11/2A</t>
  </si>
  <si>
    <t>11/2B</t>
  </si>
  <si>
    <t xml:space="preserve">Plastering to comply with BS 8000; Part 10:1986 for workmanship. </t>
  </si>
  <si>
    <t>11/2C</t>
  </si>
  <si>
    <t>FLOOR WALL AND CEILING FINISHES: Finishings</t>
  </si>
  <si>
    <t>Plastering Work</t>
  </si>
  <si>
    <t>Plastering to comply with BS 8000; Part 10:1986 for workmanship.</t>
  </si>
  <si>
    <t>noidN</t>
  </si>
  <si>
    <t>WALL FINISHES</t>
  </si>
  <si>
    <t xml:space="preserve">Acrylic render to masonry wall externally; 18-20mm thick; K-Rend Silicone FT or similar; K-Rend R7 primer; HP12 base; Silicone FT final coat; fine textured finish; ACR 150; Freestyle Sandpebble fine 1mm aggregate; all in accordance with the manufacturers instructions &amp; Architects Specification Ss_25_45_70_55 </t>
  </si>
  <si>
    <t>Walls; to blockwork surfaces; externally</t>
  </si>
  <si>
    <t>11/2D</t>
  </si>
  <si>
    <t>^^&gt; 300mm wide</t>
  </si>
  <si>
    <t>Reveals; smooth; girth</t>
  </si>
  <si>
    <t>11/2E</t>
  </si>
  <si>
    <t>^^&lt; or = 150mm</t>
  </si>
  <si>
    <t>Plinth; smooth; girth</t>
  </si>
  <si>
    <t>11/2F</t>
  </si>
  <si>
    <t>^^150mm - 300mm</t>
  </si>
  <si>
    <t>Sundries: Beads</t>
  </si>
  <si>
    <t>"Expamet" or equal plaster beads; stainless steel; fixing with dabs of mortar</t>
  </si>
  <si>
    <t>11/3A</t>
  </si>
  <si>
    <t>^^Angle Bead</t>
  </si>
  <si>
    <t>11/3B</t>
  </si>
  <si>
    <t>^^Stop beads</t>
  </si>
  <si>
    <t>Stainless steel, grade 304/S15; 'Expamet' by the Expanded Metal Company Limited or equal approved; to masonry.</t>
  </si>
  <si>
    <t>11/3C</t>
  </si>
  <si>
    <t>^^Bellcast stop beads</t>
  </si>
  <si>
    <t>11/3D</t>
  </si>
  <si>
    <t>(42) WALL FINISHES INTERNALLY</t>
  </si>
  <si>
    <t>WALL FINISHES INTERNALLY</t>
  </si>
  <si>
    <t>12/1A</t>
  </si>
  <si>
    <t>12/1B</t>
  </si>
  <si>
    <t>12/1C</t>
  </si>
  <si>
    <t>12/1D</t>
  </si>
  <si>
    <t>12/1E</t>
  </si>
  <si>
    <t>12/2A</t>
  </si>
  <si>
    <t>12/2B</t>
  </si>
  <si>
    <t>FLOOR, WALL AND CEILING FINISHINGS: In-situ finishes</t>
  </si>
  <si>
    <t>Scud in cement and sand (1:3) and apply two coats of cement lime and sand (1:1:6) total thickness 12mm including scratch coat, finish with a neat gypsum plaster skim 3mm thick applied in accordance with BS 5492:2006; including for all scrims, stainless steel angles and stop beads; hilti fixed to blockwork, refer to Architects Specification.</t>
  </si>
  <si>
    <t>Walls; blockwork base</t>
  </si>
  <si>
    <t>12/2C</t>
  </si>
  <si>
    <t xml:space="preserve">^^Over 300mm wide </t>
  </si>
  <si>
    <t>12/2D</t>
  </si>
  <si>
    <t>^^Not exceeding 300mm wide</t>
  </si>
  <si>
    <t>FLOOR, WALL AND CEILING FINISHINGS: Tile, Slab or Mosiac finishes</t>
  </si>
  <si>
    <t xml:space="preserve">Ceramic wall tiles to kitchen and bathroom areas. : Full colour range to be provided for selection prior to ordering. All in accordance with Architectural Specification </t>
  </si>
  <si>
    <t>12/2E</t>
  </si>
  <si>
    <t>^^Over 300mm wide; (Bathroom &amp; WC)</t>
  </si>
  <si>
    <t>12/2F</t>
  </si>
  <si>
    <t>^^Over 300mm wide; (Kitchen &amp; Utility)</t>
  </si>
  <si>
    <t>Tanking ;as per Architect's detail and specification</t>
  </si>
  <si>
    <t>12/3A</t>
  </si>
  <si>
    <t>over 300mm wide</t>
  </si>
  <si>
    <t>Prepare and apply one initial coat, and two finishing coats of Crown Trade Clean Durable Acrylic Eggshell, or equivalent, all as per Architects Specification to Internal Walls:</t>
  </si>
  <si>
    <t>12/3B</t>
  </si>
  <si>
    <t>12/3C</t>
  </si>
  <si>
    <t>^^Not exceeding 300mm wide; reveals</t>
  </si>
  <si>
    <t>12/3D</t>
  </si>
  <si>
    <t>Provide for all labour, materials, plant and all items which in the tenderers opinion are not specifically allowed for in this section of the works but which can be reasonably inferred from the works requirements as being necessary for the execution and completion of the works. - (List items below)</t>
  </si>
  <si>
    <t>(43,44) FLOOR FINISHES</t>
  </si>
  <si>
    <t>FLOOR FINISHES</t>
  </si>
  <si>
    <t>13/1A</t>
  </si>
  <si>
    <t>13/1B</t>
  </si>
  <si>
    <t>13/1C</t>
  </si>
  <si>
    <t>13/1D</t>
  </si>
  <si>
    <t>13/1E</t>
  </si>
  <si>
    <t>13/2A</t>
  </si>
  <si>
    <t>13/2B</t>
  </si>
  <si>
    <t>Second fixings</t>
  </si>
  <si>
    <t>Second fixings; softwood; plugged and screwed to walls; countersunk and pellated; 5mm groove to detail as per drawing A-5004</t>
  </si>
  <si>
    <t>Skirtings</t>
  </si>
  <si>
    <t>13/2C</t>
  </si>
  <si>
    <t>^^Skirtings; 150 x 19mm</t>
  </si>
  <si>
    <t>13/2D</t>
  </si>
  <si>
    <t>^^Skirtings; cut to profile of stairs; 300 x 16mm</t>
  </si>
  <si>
    <t>Extra over for</t>
  </si>
  <si>
    <t>13/2E</t>
  </si>
  <si>
    <t>^^Short lengths</t>
  </si>
  <si>
    <t>FLOOR, WALL AND CEILING FINISHINGS: Tile, Slab and Mosaic Finishes</t>
  </si>
  <si>
    <t xml:space="preserve">Ceramic floor tiles to kitchen and bathroom areas; full colour range to be provided for selection prior to ordering; Mapei Ardsilex adhesive; All in accordance with Architectural Specification; tiles to have slip rating of R11; PTV rating 50 dry </t>
  </si>
  <si>
    <t>Floors; to concrete base</t>
  </si>
  <si>
    <t>13/2F</t>
  </si>
  <si>
    <t>^^600 x 600 x 11 mm thick (Kitchen)</t>
  </si>
  <si>
    <t>13/2G</t>
  </si>
  <si>
    <t>^^600 x 600 x 11 mm thick (Bathrooms &amp; Utility)</t>
  </si>
  <si>
    <t>13/3A</t>
  </si>
  <si>
    <t>^^^Extra over for mosaic tile finish to level access shower; 50 x 50mm</t>
  </si>
  <si>
    <t>Clean, prepare and apply one coat of Ecoscreed PU Sealer, or equivalent, and two coats Dulux Trade Floorshield, or equivalent, finishing coats; applied in strict accordance with the manufacturers instructions; all as per Architect's Specification</t>
  </si>
  <si>
    <t>13/3B</t>
  </si>
  <si>
    <t>^^Over 300mm wide; concrete base</t>
  </si>
  <si>
    <t>13/3C</t>
  </si>
  <si>
    <t>^^less than 300mm wide; concrete base (treads)</t>
  </si>
  <si>
    <t>13/3D</t>
  </si>
  <si>
    <t>Roofing, Cladding and Waterproofing: Mastic Asphalt, Viscous Liquid Coatings, Waterproof and Gas Proof Non-Metal Flexible Sheet Coverings</t>
  </si>
  <si>
    <t>Botaments wet room and shower tanking system or similar approved; as per Architect's detail and specification Ss_32_80_03_10</t>
  </si>
  <si>
    <t>Tanking</t>
  </si>
  <si>
    <t>13/3E</t>
  </si>
  <si>
    <t>^^horizontal; over 300mm wide</t>
  </si>
  <si>
    <t>PAINTING AND DECORATING</t>
  </si>
  <si>
    <t>13/4A</t>
  </si>
  <si>
    <t>^^General surfaces not exceeding 300 mm wide</t>
  </si>
  <si>
    <t>13/4B</t>
  </si>
  <si>
    <t>^^General surfaces exceeding 300 mm wide</t>
  </si>
  <si>
    <t>13/4C</t>
  </si>
  <si>
    <t>(45) CEILING FINISHES</t>
  </si>
  <si>
    <t>14/1A</t>
  </si>
  <si>
    <t>14/1B</t>
  </si>
  <si>
    <t>14/1C</t>
  </si>
  <si>
    <t>14/1D</t>
  </si>
  <si>
    <t>14/1E</t>
  </si>
  <si>
    <t>14/2A</t>
  </si>
  <si>
    <t>14/2B</t>
  </si>
  <si>
    <t>FLOOR WALL AND CEILING FINISHES: In-Situ Finishes</t>
  </si>
  <si>
    <t>Plaster; Gyplite skim coat plaster; steel trowelled finish; 3mm thick; to plasterboard base</t>
  </si>
  <si>
    <t>14/2C</t>
  </si>
  <si>
    <t>^^&gt; 300mm wide; Horizontal</t>
  </si>
  <si>
    <t>14/2D</t>
  </si>
  <si>
    <t>^^^^^Moisture resistant board</t>
  </si>
  <si>
    <t>Making good and labour finishing skim coat around pipework 0.30 - 1.00m girth</t>
  </si>
  <si>
    <t>14/2E</t>
  </si>
  <si>
    <t>^^300 - 1000mm girth</t>
  </si>
  <si>
    <t>Suspended plasterboard ceiling; 40mm thick battens fixed to the undersdie of timber trusses; 12.5mm Gyproc plasterboard; joints taped and jointed ready for skim finish (msd. Sep.); all in accordance with Architects Specification 30_25_10_10 and manufacturers instructions</t>
  </si>
  <si>
    <t>14/2F</t>
  </si>
  <si>
    <t>Extra over for:</t>
  </si>
  <si>
    <t>14/2G</t>
  </si>
  <si>
    <t>Making good and labour finishing including jointing 12.5mm plasterboard around pipework</t>
  </si>
  <si>
    <t>14/2H</t>
  </si>
  <si>
    <t xml:space="preserve">Suspended plasterboard ceiling; Gyproc Casoline MF  or similar system; MF 7 primary support channels; MF5 ceiling section; MF6 perimeter channel; MF8 strap hangers; 12.5mm Gyproc plasterboard; joints taped and jointed ready for skim finish (msd. Sep.);</t>
  </si>
  <si>
    <t>14/3A</t>
  </si>
  <si>
    <t>Depth of suspension; less than or equal to 150mm</t>
  </si>
  <si>
    <t>Bulkhead; including additional framing; staircase areas</t>
  </si>
  <si>
    <t>14/3B</t>
  </si>
  <si>
    <t>^^150mm high</t>
  </si>
  <si>
    <t>14/3C</t>
  </si>
  <si>
    <t>^^395mm high</t>
  </si>
  <si>
    <t>Air-tight Membrane</t>
  </si>
  <si>
    <t>Airtightness Pro Clima Intello Plus, or equivalent, taping around door and window opes, sealed, accordance with the manufacturers instructions, to achieve airtightness of 0.35 m3/(mh) refer to Architects Specification</t>
  </si>
  <si>
    <t>14/3D</t>
  </si>
  <si>
    <t>^^Ceilings over 300 mm wide</t>
  </si>
  <si>
    <t>Prepare and apply one initial coat, and two finishing coats of Crown Trade Steractyl Mould Inhibiting Matt, or equivalent, all as per Architects Specification:</t>
  </si>
  <si>
    <t>14/3E</t>
  </si>
  <si>
    <t>^^Girth over 300mm wide; to plaster base</t>
  </si>
  <si>
    <t>14/3F</t>
  </si>
  <si>
    <t>^^Girth less than 300mm wide; to plaster base</t>
  </si>
  <si>
    <t>14/4A</t>
  </si>
  <si>
    <t>(47) ROOF FINISHES</t>
  </si>
  <si>
    <t>ROOF FINISHES</t>
  </si>
  <si>
    <t>15/1A</t>
  </si>
  <si>
    <t>15/1B</t>
  </si>
  <si>
    <t>15/1C</t>
  </si>
  <si>
    <t>15/1D</t>
  </si>
  <si>
    <t>15/1E</t>
  </si>
  <si>
    <t>15/2A</t>
  </si>
  <si>
    <t>ROOFING, CLADDING AND WATERPROOFING: Slate &amp; Tile Roofing</t>
  </si>
  <si>
    <t xml:space="preserve">Hawkins clay plain tiles or similar approved(Submittal required)  to slected colour; 100mm head lap; on 50 x 38mm treated softwood battens and counterbattens; pressure impregnated and fixed with paslode external nails; Isover Vario KM Duplex or equivalent breather membrane; lapped and sealed in accordance with manufacturer's instructions; underlay felt to BS 8747, 100mm laps; fixed with stainless steel clout nails; all fixed in strict accordance with the manufacturer's instructions; all as per Architect's Drawings and Specification</t>
  </si>
  <si>
    <t>Coverings; not exceeding 45 degree pitch</t>
  </si>
  <si>
    <t>15/2B</t>
  </si>
  <si>
    <t>^^Sloping; over 300mm wide</t>
  </si>
  <si>
    <t>15/2C</t>
  </si>
  <si>
    <t>^^^^^Extra; Thru-vent roof ventilation slate Klober uni-line slate with PVC underlay installed in accordance with manufactures instructions and BS 5250 2002.</t>
  </si>
  <si>
    <t>Ridge</t>
  </si>
  <si>
    <t>15/2D</t>
  </si>
  <si>
    <t>^^Ridge tiles; Marley or similar; Modern roof ridge dry ventilated tile angular; as per Specification</t>
  </si>
  <si>
    <t>Fascia Ventilators to form eaves vent, or equivalent, roof ventilators; fixed in accordance with manufacturers instructions; all as per Architect's Specifcation.</t>
  </si>
  <si>
    <t>Eaves ventilators</t>
  </si>
  <si>
    <t>15/3A</t>
  </si>
  <si>
    <t>Continuous rafter roll; 10,000mm2/m; Marley or similar; fitted bet between truss members</t>
  </si>
  <si>
    <t xml:space="preserve">Rafter ventilator tray </t>
  </si>
  <si>
    <t>15/3B</t>
  </si>
  <si>
    <t>Milled lead sheet to BS 1178; Code 5 Refer to Architects Specification. Flashings to be treated with patination oil as L.S.A manual to reduce staining</t>
  </si>
  <si>
    <t>Flashings</t>
  </si>
  <si>
    <t>15/3C</t>
  </si>
  <si>
    <t>^^2.24 thick flashings; 250mm girth; bends - 2; junction between canopy and external wall;</t>
  </si>
  <si>
    <t>Cover Flashing</t>
  </si>
  <si>
    <t>15/3D</t>
  </si>
  <si>
    <t>^^2.24 thick flashings; 250mm girth; bends - 1; fixed into blockwork wall; junction house and canopy.</t>
  </si>
  <si>
    <t>Fascia and soffits; Marine grade plywood; 18mm thick; countersunk stainless steel screw fixings; fixed to and including treated timber grounds; all holes to be filled, sealed and sanded; continuous sealent, compatible with external finish, to interface with structure; all as per Architect's Drawings</t>
  </si>
  <si>
    <t>Fascia board</t>
  </si>
  <si>
    <t>15/4A</t>
  </si>
  <si>
    <t>^^&gt;300 mm wide (225mm)</t>
  </si>
  <si>
    <t>Barge Board</t>
  </si>
  <si>
    <t>15/4B</t>
  </si>
  <si>
    <t>^^&gt;300 mm wide (285mm)</t>
  </si>
  <si>
    <t>Soffit board</t>
  </si>
  <si>
    <t>15/4C</t>
  </si>
  <si>
    <t>^^&gt;300 mm wide (130mm wide)</t>
  </si>
  <si>
    <t>15/4D</t>
  </si>
  <si>
    <t>^^&gt;300 mm wide (75mm wide)</t>
  </si>
  <si>
    <t>Marine plywood sheeting; butt jointed; 22 mm thick; Vertical</t>
  </si>
  <si>
    <t>15/4E</t>
  </si>
  <si>
    <t>^^Entrace Canopy</t>
  </si>
  <si>
    <t>Fascia and soffits; Aluminium; powdercoated RAL 7001; fixed to treated timber grounds; include for all connections, fixings, angles and the like; joints fully bedded with mastic; as per Architects Specification Pr_65_65_35_02</t>
  </si>
  <si>
    <t xml:space="preserve">Fascia </t>
  </si>
  <si>
    <t>15/4F</t>
  </si>
  <si>
    <t>^^&gt;300 mm wide</t>
  </si>
  <si>
    <t>15/4G</t>
  </si>
  <si>
    <t xml:space="preserve">Soffit </t>
  </si>
  <si>
    <t>15/4H</t>
  </si>
  <si>
    <t>15/5A</t>
  </si>
  <si>
    <t>15/5B</t>
  </si>
  <si>
    <t>(52) DRAINAGE AND REFUSE DISPOSAL</t>
  </si>
  <si>
    <t>DRAINAGE &amp; REFUSE DISPOSAL</t>
  </si>
  <si>
    <t>16/1A</t>
  </si>
  <si>
    <t xml:space="preserve">Provide for constructing and subsequent demolition and disposal of samples, relative to the works included in this element, in accordance with the requirements of the relevant specification </t>
  </si>
  <si>
    <t>Drawings</t>
  </si>
  <si>
    <t>16/1B</t>
  </si>
  <si>
    <t>16/1C</t>
  </si>
  <si>
    <t>16/1D</t>
  </si>
  <si>
    <t>16/1E</t>
  </si>
  <si>
    <t>16/2A</t>
  </si>
  <si>
    <t>DRAINAGE: Disposal Above Ground</t>
  </si>
  <si>
    <t>Downpipes shall be aluminium circular; RAL 7001 grey in colour, complying with IS EN 1200-1:2000 and shall include all fittings and accessories required. Shall be 75 mm nominal diameter aluminium rainwater pipes, complying with IS EN 1200-1:2000 and shall include all fittings and accessories required</t>
  </si>
  <si>
    <t>Downpipes</t>
  </si>
  <si>
    <t>16/2B</t>
  </si>
  <si>
    <t>^^125 mm diameter</t>
  </si>
  <si>
    <t>16/2C</t>
  </si>
  <si>
    <t>^^^^^Extra; shoes</t>
  </si>
  <si>
    <t>16/2D</t>
  </si>
  <si>
    <t>^^^^^Extra; connections to outlets</t>
  </si>
  <si>
    <t xml:space="preserve">Water Butts </t>
  </si>
  <si>
    <t>16/2E</t>
  </si>
  <si>
    <t>^^300L slimline Water Butt</t>
  </si>
  <si>
    <t>16/2F</t>
  </si>
  <si>
    <t>Speedy rainwater Diverter</t>
  </si>
  <si>
    <t>16/2G</t>
  </si>
  <si>
    <t>Gutters shall be aluminium 100mm half round; RAL 7001 grey in colour, complying with IS EN 1200-1:2000 and shall include all fittings and accessories required; complying with IS EN 1200-1:2000 and shall include all fittings and accessories required</t>
  </si>
  <si>
    <t>Gutters</t>
  </si>
  <si>
    <t>16/2H</t>
  </si>
  <si>
    <t>^^100mm half round</t>
  </si>
  <si>
    <t>16/2J</t>
  </si>
  <si>
    <t>^^^^^Ends</t>
  </si>
  <si>
    <t>16/2K</t>
  </si>
  <si>
    <t>^^^^^100mm diameter outlets</t>
  </si>
  <si>
    <t>16/3A</t>
  </si>
  <si>
    <t>^^^^^Bends</t>
  </si>
  <si>
    <t>SOILS AND WASTES</t>
  </si>
  <si>
    <t>Pipes and fittings; uPVC; solvent welded joints in the running length; standard pipe clips at 500mm centres to concrete requiring hanging; laid to falls. Refer to Architects Specification</t>
  </si>
  <si>
    <t>Pipes; 100mm diameter</t>
  </si>
  <si>
    <t>16/3B</t>
  </si>
  <si>
    <t>Surface fixed; vertical; SVP</t>
  </si>
  <si>
    <t>16/3C</t>
  </si>
  <si>
    <t>^^^Extra; bends</t>
  </si>
  <si>
    <t>16/3D</t>
  </si>
  <si>
    <t>^^^Extra; connection to WC outlets; special adaptor</t>
  </si>
  <si>
    <t>16/3E</t>
  </si>
  <si>
    <t>^^^Extra; cleaning eye</t>
  </si>
  <si>
    <t>16/3F</t>
  </si>
  <si>
    <t>^^^Extra; vent cowl</t>
  </si>
  <si>
    <t>16/3G</t>
  </si>
  <si>
    <t>(59) MECHANICAL INSTALLATION</t>
  </si>
  <si>
    <t>MECHANICAL INSTALLATIONS</t>
  </si>
  <si>
    <t>17/1A</t>
  </si>
  <si>
    <t>17/1B</t>
  </si>
  <si>
    <t>17/1C</t>
  </si>
  <si>
    <t xml:space="preserve">Tendering Contractors are to refer to  Consulting Engineers Ltd. Drawings and Specification.</t>
  </si>
  <si>
    <t>17/1D</t>
  </si>
  <si>
    <t>Tendering Contractors are to include for all testing, commissioning, maintenance manuals, training on safe operation etc. All as specified within Consulting Engineers Ltd. performance specification document.</t>
  </si>
  <si>
    <t>17/1E</t>
  </si>
  <si>
    <t>Tendering Contractors will be required to provide and include for all maintenence during the 12 months after substantial completion; all in accordance with Consulting Engineers Ltd. performance specification document.</t>
  </si>
  <si>
    <t>17/2A</t>
  </si>
  <si>
    <t>A fully quantified and priced breakdown of the Mechanical Installation tender is to be provided by the contractor whos tender is being considered for acceptance. The tenderer under consideration will be expected to provide this information within 7 working days of being requested to do so. Failure to do so may result in the rejection of his tender.</t>
  </si>
  <si>
    <t>17/2B</t>
  </si>
  <si>
    <t>Element (59) has not been measured in accordance with ARM, Agreed Rules of Measurement (Issue 5). Tendering Contractors are to include hereunder within their rates for any additional costs associated with same.</t>
  </si>
  <si>
    <t>Mechanical Installations</t>
  </si>
  <si>
    <t>17/2C</t>
  </si>
  <si>
    <t>Total Contract Value transferred from the Mechanical Services Installation Tender Document 'Summary of Tender'.</t>
  </si>
  <si>
    <t>Total Contract Value to Inculde the breakdown cost on the following items from the Mechanical Services Installation Tender Summary:</t>
  </si>
  <si>
    <t>17/2D</t>
  </si>
  <si>
    <t>^^2.1 - Preliminaries for House Type B</t>
  </si>
  <si>
    <t>17/2E</t>
  </si>
  <si>
    <t>^^2.2 - House Type B - Heating</t>
  </si>
  <si>
    <t>17/2F</t>
  </si>
  <si>
    <t>^^2.3 - House Type B - Ventilation</t>
  </si>
  <si>
    <t>17/2G</t>
  </si>
  <si>
    <t>^^2.4 - House Type B - Water Services</t>
  </si>
  <si>
    <t>17/2H</t>
  </si>
  <si>
    <t>^^2.5 - House Type B - Drainage</t>
  </si>
  <si>
    <t>Include the following in respect of the foregoing</t>
  </si>
  <si>
    <t>17/3A</t>
  </si>
  <si>
    <t>^^All costs and requirements associated with a complete Mechanical Installation (such as main contractors general and special attendances, unloading, distributing, lifting, hoisting and placing in position all plant and equipment as scheduled, storage for plant, covered storage for welding and portable machine tools, profit and all additional preliminaries over and above normally provided by sub-contractors themselves and the like) if not included in the above item should be included here.</t>
  </si>
  <si>
    <t>item</t>
  </si>
  <si>
    <t>Provide for lifting, hoisting, moving and placing into position the following if not already included in the above</t>
  </si>
  <si>
    <t>17/3B</t>
  </si>
  <si>
    <t>^^Ductwork and accessories</t>
  </si>
  <si>
    <t>17/3C</t>
  </si>
  <si>
    <t>^^Pipework and accessories</t>
  </si>
  <si>
    <t>17/3D</t>
  </si>
  <si>
    <t>^^Radiators and accessories</t>
  </si>
  <si>
    <t>17/3E</t>
  </si>
  <si>
    <t>^^Satellite Units and accessories</t>
  </si>
  <si>
    <t>SUNDRIES AND BUILDERS WORK</t>
  </si>
  <si>
    <t>17/3F</t>
  </si>
  <si>
    <t>Refer to Builders Works drawings for details and locations of openings for services.</t>
  </si>
  <si>
    <t>17/3G</t>
  </si>
  <si>
    <t>Filling and sealing voids around pipework, ductwork etc. shall achieve a decibel rating equivalent to the structure in which the ope is formed. The filling and sealing shall finish neatly flush with the structure and finishes on both face.</t>
  </si>
  <si>
    <t>17/4A</t>
  </si>
  <si>
    <t>Fireseal opes shall include for all works included in Architect's Specification; intumescent compound for sealing around service members on both faces to provide a 1 hour period of fire resistance. The fireseal is to finish neatly flush with the structure and finishes on both faces. This specification applies to all sections of the Bill of Quantities. All works to be carried out in accordance with current NZEB and Fire regulations</t>
  </si>
  <si>
    <t>17/4B</t>
  </si>
  <si>
    <t>Rates are to allow for making good in all trades complete.</t>
  </si>
  <si>
    <t>General</t>
  </si>
  <si>
    <t>Airtightness Test</t>
  </si>
  <si>
    <t>17/5A</t>
  </si>
  <si>
    <t>^^Undertake a building pressure and air flow test &amp; pre-test at the time of completion of construction to a standard of air permeability of 7m3/hr/m2 at 50 Pa in accordance with the test methods prescribed under Building Regulations TGD-L the new building and other requirements as specified in the tender documents. Include for all disruption associated with the requirement to vacate the premises during the test(s) sealing all inlet/outlet grilles and flues, air supply openings, wedging internal doors open/closed as appropriate, closing fire dampers and any other measures necessary to allow testing to be completed. Any costs arising out of test failure(s) which can be attributed to the poor workmanship and improper detailing of domestic and nominated sub-contractors, including the cost of repeat test(s) shall be at the expense of the Contractor. Advise test results to the Employer and Design Team. Refer to Architects Specification Section R2 &amp; R4.</t>
  </si>
  <si>
    <t>BER Report</t>
  </si>
  <si>
    <t>17/5B</t>
  </si>
  <si>
    <t>Allow for completing a BER Report by a specialist</t>
  </si>
  <si>
    <t>17/5C</t>
  </si>
  <si>
    <t>^^Marking the positions of holes, mortices and chases</t>
  </si>
  <si>
    <t>Pipe Casings</t>
  </si>
  <si>
    <t>Pipe casings; comprising of treated sawn softwood framework; 44 x 44mm at 400 centres; 25mm thick medium density fibreboard; moisture resistant; fixed with countersunk wood screws and countersunk; all as per Architects Drawings</t>
  </si>
  <si>
    <t xml:space="preserve">To blockwork base </t>
  </si>
  <si>
    <t>17/6A</t>
  </si>
  <si>
    <t xml:space="preserve">^^Horizontal: not exceeding 52mm bore </t>
  </si>
  <si>
    <t>17/6B</t>
  </si>
  <si>
    <t>^^Vertical: not exceeding 125mm bore</t>
  </si>
  <si>
    <t>Forming or cutting chases; weathering and making good structure and finishes upon completion; including for all works necessary to complete</t>
  </si>
  <si>
    <t xml:space="preserve">For pipework in partition walls </t>
  </si>
  <si>
    <t>17/6C</t>
  </si>
  <si>
    <t>^^Not exceeding 25mm bore</t>
  </si>
  <si>
    <t>17/6D</t>
  </si>
  <si>
    <t xml:space="preserve">^^Exceeding 25mm bore </t>
  </si>
  <si>
    <t>Concrete grade C30/37; formwork; trowelled finish</t>
  </si>
  <si>
    <t>Heat Pump Base</t>
  </si>
  <si>
    <t>17/6E</t>
  </si>
  <si>
    <t>^^1000mm x 1000mm x 150mm high</t>
  </si>
  <si>
    <t xml:space="preserve">Woodwork; </t>
  </si>
  <si>
    <t>Timber Grounds including all fixings, notching, bolts and any necessary items to complete the works.</t>
  </si>
  <si>
    <t xml:space="preserve">HWS Cylinder Support: Floors </t>
  </si>
  <si>
    <t>Sawn white deal, vacuum presure impregnated, stress graded class B.</t>
  </si>
  <si>
    <t>17/6F</t>
  </si>
  <si>
    <t>^^Joists 150 x 44 mm.</t>
  </si>
  <si>
    <t xml:space="preserve">CWS Cylinder Support; Floors </t>
  </si>
  <si>
    <t>17/7A</t>
  </si>
  <si>
    <t>^^Joists 150 x 44 mm</t>
  </si>
  <si>
    <t xml:space="preserve">Radiator Support; Wall Mounted </t>
  </si>
  <si>
    <t>17/7B</t>
  </si>
  <si>
    <t xml:space="preserve">Radiator/Sanitary ware Support; </t>
  </si>
  <si>
    <t>17/7C</t>
  </si>
  <si>
    <t>12.5mm OSB Board to walls</t>
  </si>
  <si>
    <t xml:space="preserve">HMV Unit; Wall Mounted </t>
  </si>
  <si>
    <t>17/7D</t>
  </si>
  <si>
    <t>Forming or cutting holes; build in sleeves and/or bridge over with lintols as required; include for all firestopping with intumescent collars to give one hour fire resistance; including for all works necessary to completeweathering and making good structure and finishes upon completion; including for all works necessary to complete; Firestopping in accordance with Architect's Drawings and Specification</t>
  </si>
  <si>
    <t>For pipework through in-situ ground bearing slab</t>
  </si>
  <si>
    <t>17/7E</t>
  </si>
  <si>
    <t xml:space="preserve">^^55 - 110mm diameter </t>
  </si>
  <si>
    <t>For pipework through intermediate floor slabs</t>
  </si>
  <si>
    <t>17/7F</t>
  </si>
  <si>
    <t>For pipework through roof structure</t>
  </si>
  <si>
    <t>17/8A</t>
  </si>
  <si>
    <t>17/8B</t>
  </si>
  <si>
    <t xml:space="preserve">^^110 - 200mm diameter </t>
  </si>
  <si>
    <t>For pipework through Concrete Floor Slab</t>
  </si>
  <si>
    <t>17/8C</t>
  </si>
  <si>
    <t>^^Not exceeding 55mm diameter</t>
  </si>
  <si>
    <t>For pipework through ceiling structure</t>
  </si>
  <si>
    <t>17/8D</t>
  </si>
  <si>
    <t xml:space="preserve">^^Not exceeding 200mm diameter </t>
  </si>
  <si>
    <t>Special Works</t>
  </si>
  <si>
    <t>Building in external ventilation louvres to external walls</t>
  </si>
  <si>
    <t>17/8E</t>
  </si>
  <si>
    <t xml:space="preserve">^^150 x 150 mm </t>
  </si>
  <si>
    <t>Building in external airbrick termination grilles to external walls</t>
  </si>
  <si>
    <t>17/8F</t>
  </si>
  <si>
    <t xml:space="preserve">^^250 x 250mm </t>
  </si>
  <si>
    <t>Forming opes in external walls and building in dry/wet riser inlet boxes</t>
  </si>
  <si>
    <t>17/8G</t>
  </si>
  <si>
    <t xml:space="preserve">^^605 x 405 x 300mm deep </t>
  </si>
  <si>
    <t>Forming opes in suspended floor slab</t>
  </si>
  <si>
    <t>17/8H</t>
  </si>
  <si>
    <t>32mm diamater plumbing pipework</t>
  </si>
  <si>
    <t>17/8J</t>
  </si>
  <si>
    <t>65mm diamater waste pipe</t>
  </si>
  <si>
    <t>17/8K</t>
  </si>
  <si>
    <t>100mm diamater soil and vent pipe</t>
  </si>
  <si>
    <t>17/8L</t>
  </si>
  <si>
    <t>125mm diameter (ducting)</t>
  </si>
  <si>
    <t>17/8M</t>
  </si>
  <si>
    <t>250 x 125mm duct</t>
  </si>
  <si>
    <t>17/8N</t>
  </si>
  <si>
    <t>500 x 250mm manifold pipes</t>
  </si>
  <si>
    <t>Firestopping around flatpack ducting; through internal walls</t>
  </si>
  <si>
    <t>17/9A</t>
  </si>
  <si>
    <t>^^125mm diameter exhaust air duct</t>
  </si>
  <si>
    <t>17/9B</t>
  </si>
  <si>
    <t xml:space="preserve">^^250 x 125mm </t>
  </si>
  <si>
    <t>Firestopping around pipes</t>
  </si>
  <si>
    <t>17/9C</t>
  </si>
  <si>
    <t>17/9D</t>
  </si>
  <si>
    <t>17/9E</t>
  </si>
  <si>
    <t>17/9F</t>
  </si>
  <si>
    <t>17/9G</t>
  </si>
  <si>
    <t>17/9H</t>
  </si>
  <si>
    <t>General builders work; grounds; cutting away and making good for the following</t>
  </si>
  <si>
    <t>17/9J</t>
  </si>
  <si>
    <t>^^Additional builders work not outlined above</t>
  </si>
  <si>
    <t>17/9K</t>
  </si>
  <si>
    <t>^^Any other items or components included in the drawings or specification but not specified in this schedule</t>
  </si>
  <si>
    <t>One coat primer, two coats undercoat; one coat alkyd based heat resistant paint, full gloss finish in accordance with services enginers specification</t>
  </si>
  <si>
    <t xml:space="preserve">Pipes, ducts and the like </t>
  </si>
  <si>
    <t>17/9L</t>
  </si>
  <si>
    <t xml:space="preserve">^^Not exceeding 32mm bore </t>
  </si>
  <si>
    <t>Pipes, ducts and the like</t>
  </si>
  <si>
    <t>17/9M</t>
  </si>
  <si>
    <t>Preparing and painting one coat sealer and two coats quick drying water based eggshell paint; as manufactured by "Dulux" or equivalent; to selected colours; all applied in strict accordance with the manufacturers instructions; all as per Architects Specification</t>
  </si>
  <si>
    <t xml:space="preserve">Pipe Casings </t>
  </si>
  <si>
    <t>17/10A</t>
  </si>
  <si>
    <t>17/10B</t>
  </si>
  <si>
    <t>(69) ELECTRICAL INSTALLATION</t>
  </si>
  <si>
    <t>ELECTRICAL INSTALLATIONS</t>
  </si>
  <si>
    <t>18/1A</t>
  </si>
  <si>
    <t>18/1B</t>
  </si>
  <si>
    <t>Tendering Contractors are to refer to Consulting Engineers Ltd. Drawings and Specification.</t>
  </si>
  <si>
    <t>18/1C</t>
  </si>
  <si>
    <t>18/1D</t>
  </si>
  <si>
    <t>Tendering Contractors will be required to provide and include for all maintenance during the 12 months after substantial completion; all in accordance with Consulting Engineers Ltd. performance specification document.</t>
  </si>
  <si>
    <t>18/1E</t>
  </si>
  <si>
    <t>A fully quantified and priced breakdown of the Electrical Installation tender is to be provided by the contractor whos tender is being considered for acceptance. The tenderer under consideration will be expected to provide this information within 7 working days of being requested to do so. Failure to do so may result in the rejection of his tender.</t>
  </si>
  <si>
    <t>18/1F</t>
  </si>
  <si>
    <t>Allow for samples as requested by Architect or Engineer</t>
  </si>
  <si>
    <t>Electrical Installations</t>
  </si>
  <si>
    <t>18/2A</t>
  </si>
  <si>
    <t>Total Contract Value transferred from the Electrical Services Installation Tender Document 'Summary of Tender'.</t>
  </si>
  <si>
    <t>Total Contract Value to Include the breakdown cost on the following items.</t>
  </si>
  <si>
    <t>18/2B</t>
  </si>
  <si>
    <t>^^3.1 - Preliminaries</t>
  </si>
  <si>
    <t>18/2C</t>
  </si>
  <si>
    <t>^^3.2 - Site Services</t>
  </si>
  <si>
    <t>18/2D</t>
  </si>
  <si>
    <t>^^3.3 - House Type B - General</t>
  </si>
  <si>
    <t>18/2E</t>
  </si>
  <si>
    <t>^^3.4 - House Type B - Electric Distribution and Wiring</t>
  </si>
  <si>
    <t>18/2F</t>
  </si>
  <si>
    <t>^^3.5 - House Type B - General Lighting Installation</t>
  </si>
  <si>
    <t>18/2G</t>
  </si>
  <si>
    <t>^^3.6 - House Type B - Fire Alarm Installation</t>
  </si>
  <si>
    <t>18/2H</t>
  </si>
  <si>
    <t>^^3.7 - House Type B - Security Installation</t>
  </si>
  <si>
    <t>18/2J</t>
  </si>
  <si>
    <t>^^3.8 - House Type B - Data, TV and Door Bell System</t>
  </si>
  <si>
    <t>18/2K</t>
  </si>
  <si>
    <t>^^Allow for attendance on ESB Networks</t>
  </si>
  <si>
    <t>18/2L</t>
  </si>
  <si>
    <t>^^Allow for setting up Pre-pay Power provider including attendances</t>
  </si>
  <si>
    <t>18/3A</t>
  </si>
  <si>
    <t>^^All costs and requirements associated with a complete Electrical Installation (such as main contractors general and special attendances, unloading, distributing, lifting, hoisting and placing in position all plant and equipment as scheduled, storage for plant, covered storage for welding and portable machine tools, profit and all additional preliminaries over and above normally provided by sub-contractors themselves and the like) if not included in the above item should be included here.</t>
  </si>
  <si>
    <t>Builders work in connection with Electrical Installations&gt; All works to be carried out in accordance with current NZEB and Fire regulations</t>
  </si>
  <si>
    <t>18/3B</t>
  </si>
  <si>
    <t>Unload, distribute, hoist and place in position the following items of plant and equipment</t>
  </si>
  <si>
    <t>18/3C</t>
  </si>
  <si>
    <t>^^Main distribution board 600 x 400</t>
  </si>
  <si>
    <t xml:space="preserve">Cutting or forming holes, mortices and chases or the like </t>
  </si>
  <si>
    <t>18/3D</t>
  </si>
  <si>
    <t>^^Socket outlets</t>
  </si>
  <si>
    <t>18/3E</t>
  </si>
  <si>
    <t>^^Smoke heat &amp; carbon monoxide detectors</t>
  </si>
  <si>
    <t>18/3F</t>
  </si>
  <si>
    <t>^^Telephone outlets</t>
  </si>
  <si>
    <t>18/3G</t>
  </si>
  <si>
    <t>^^Light switches</t>
  </si>
  <si>
    <t>18/4A</t>
  </si>
  <si>
    <t>^^Spur outlets &amp; connection outlets 20 mm</t>
  </si>
  <si>
    <t>18/4B</t>
  </si>
  <si>
    <t>^^Door bell &amp; sounders</t>
  </si>
  <si>
    <t>18/4C</t>
  </si>
  <si>
    <t>^^Cooker switch</t>
  </si>
  <si>
    <t>18/4D</t>
  </si>
  <si>
    <t>^^Intruder alarm keypad</t>
  </si>
  <si>
    <t>18/4E</t>
  </si>
  <si>
    <t>Intruder alarm window contact</t>
  </si>
  <si>
    <t>18/4F</t>
  </si>
  <si>
    <t>Intruder alarm door contact</t>
  </si>
  <si>
    <t>18/4G</t>
  </si>
  <si>
    <t>Intruder alarm control panel</t>
  </si>
  <si>
    <t>18/4H</t>
  </si>
  <si>
    <t>Intruder alarm box panel</t>
  </si>
  <si>
    <t>18/4J</t>
  </si>
  <si>
    <t>Intruder alarm panic button</t>
  </si>
  <si>
    <t>18/4K</t>
  </si>
  <si>
    <t>Intruder Alarm PIR</t>
  </si>
  <si>
    <t>18/4L</t>
  </si>
  <si>
    <t>Fire Alarm RCS</t>
  </si>
  <si>
    <t>18/4M</t>
  </si>
  <si>
    <t>^^Sounders</t>
  </si>
  <si>
    <t>18/4N</t>
  </si>
  <si>
    <t>^^TV Point</t>
  </si>
  <si>
    <t>18/4P</t>
  </si>
  <si>
    <t>Doorbell</t>
  </si>
  <si>
    <t>18/4Q</t>
  </si>
  <si>
    <t>Doorbell Chime</t>
  </si>
  <si>
    <t>18/4R</t>
  </si>
  <si>
    <t>Data Point</t>
  </si>
  <si>
    <t>18/4S</t>
  </si>
  <si>
    <t>^^Thermostat</t>
  </si>
  <si>
    <t>18/4T</t>
  </si>
  <si>
    <t>Telephone ext terminating unit</t>
  </si>
  <si>
    <t>18/4U</t>
  </si>
  <si>
    <t>Telephone network terminating unit</t>
  </si>
  <si>
    <t>18/4V</t>
  </si>
  <si>
    <t>Broadband ext terminating unit</t>
  </si>
  <si>
    <t>18/4W</t>
  </si>
  <si>
    <t>External heating thermostat</t>
  </si>
  <si>
    <t>18/4X</t>
  </si>
  <si>
    <t>Room thermostat</t>
  </si>
  <si>
    <t>18/4Y</t>
  </si>
  <si>
    <t>Zone thermostat</t>
  </si>
  <si>
    <t>18/4Z</t>
  </si>
  <si>
    <t>Heating Timeclock Controller</t>
  </si>
  <si>
    <t>18/4AA</t>
  </si>
  <si>
    <t>Consumer Unit</t>
  </si>
  <si>
    <t>18/4BB</t>
  </si>
  <si>
    <t>PV panels string inverter</t>
  </si>
  <si>
    <t>18/5A</t>
  </si>
  <si>
    <t>AC Isolator</t>
  </si>
  <si>
    <t>18/5B</t>
  </si>
  <si>
    <t>DC Isolator</t>
  </si>
  <si>
    <t>18/5C</t>
  </si>
  <si>
    <t>32a Isolator</t>
  </si>
  <si>
    <t>18/5D</t>
  </si>
  <si>
    <t>PV panel Roof brackets</t>
  </si>
  <si>
    <t>18/5E</t>
  </si>
  <si>
    <t>Mech Extract Ventilation Unit</t>
  </si>
  <si>
    <t>18/5F</t>
  </si>
  <si>
    <t>Mechanical Control Wiring Centre</t>
  </si>
  <si>
    <t>18/5G</t>
  </si>
  <si>
    <t>Heat Pump</t>
  </si>
  <si>
    <t>18/5H</t>
  </si>
  <si>
    <t>Optical Network Terminal</t>
  </si>
  <si>
    <t>18/5J</t>
  </si>
  <si>
    <t>Access terminal Box</t>
  </si>
  <si>
    <t>LV Trunking</t>
  </si>
  <si>
    <t>18/5K</t>
  </si>
  <si>
    <t xml:space="preserve">^^ELV Trunking to cables </t>
  </si>
  <si>
    <t xml:space="preserve">Forming or cutting holes; build in sleeves and/or bridge over with lintols as required; include for all firestopping with intumescent collars to give one hour fire resistance; including for all works necessary to complete weathering, air tight seals and making good structure and finishes upon completion; including for all works necessary to complete; Firestopping in accordance with Architect's Drawings and Specification All works in accordance with  current NZEB and Fire Regulations</t>
  </si>
  <si>
    <t xml:space="preserve">For pipes through 505mm thick external walls </t>
  </si>
  <si>
    <t>18/5L</t>
  </si>
  <si>
    <t>Form ope in 100mm thick outer leaf of cavity wall for ESB meter box; include precast concrete lintels; making good</t>
  </si>
  <si>
    <t>18/5M</t>
  </si>
  <si>
    <t>^^402 x 606mm high</t>
  </si>
  <si>
    <t>Form ope in 100mm thick outer leaf of cavity wall for Telecom box: include precast concrete lintels; making good</t>
  </si>
  <si>
    <t>18/6A</t>
  </si>
  <si>
    <t>^^155 x 230mm high</t>
  </si>
  <si>
    <t xml:space="preserve">For pipes through 105mm thick internal walls </t>
  </si>
  <si>
    <t>18/6B</t>
  </si>
  <si>
    <t xml:space="preserve">For pipes through structural steel </t>
  </si>
  <si>
    <t>18/6C</t>
  </si>
  <si>
    <t>For pipework through suspended floor slab 225mm thick</t>
  </si>
  <si>
    <t>18/6D</t>
  </si>
  <si>
    <t>General builders work; grounds; cutting away and making good for the following. All works in accordance with current NZEB and Fire regulations</t>
  </si>
  <si>
    <t>18/6E</t>
  </si>
  <si>
    <t xml:space="preserve">^^Pendant light fittings </t>
  </si>
  <si>
    <t>18/6F</t>
  </si>
  <si>
    <t>^^Surface mounted luminaries</t>
  </si>
  <si>
    <t>18/6G</t>
  </si>
  <si>
    <t xml:space="preserve">^^Bathroom mirror light </t>
  </si>
  <si>
    <t>18/6H</t>
  </si>
  <si>
    <t>^^External lights</t>
  </si>
  <si>
    <t>18/6J</t>
  </si>
  <si>
    <t>18/6K</t>
  </si>
  <si>
    <t>18/6L</t>
  </si>
  <si>
    <t>^^ESB Meter cabinet to ESB Networks Standard; to ESI Standard 12-3 (1986); 487mm wide x 681mm high x 188mm deep</t>
  </si>
  <si>
    <t>18/7A</t>
  </si>
  <si>
    <t>^^ESB 'Hockey Stick' fixed to ESB Networks Standard including draw wire; projecting 25mm into meter cabinet</t>
  </si>
  <si>
    <t>18/7B</t>
  </si>
  <si>
    <t>^^Cable Box; 300 x 220 x 175mm deep; 248 x 168mm door</t>
  </si>
  <si>
    <t>18/7C</t>
  </si>
  <si>
    <t>^^telecom duct including draw wire; projecting 25mm into meter cabinet</t>
  </si>
  <si>
    <t>18/7D</t>
  </si>
  <si>
    <t>(73) CULINARY FITTINGS</t>
  </si>
  <si>
    <t>CULINARY FITTINGS</t>
  </si>
  <si>
    <t>19/1A</t>
  </si>
  <si>
    <t>19/1B</t>
  </si>
  <si>
    <t>19/1C</t>
  </si>
  <si>
    <t>19/1D</t>
  </si>
  <si>
    <t>19/1E</t>
  </si>
  <si>
    <t>19/2A</t>
  </si>
  <si>
    <t>19/2B</t>
  </si>
  <si>
    <t>FITTINGS: Fittings, Equipment and Furniture</t>
  </si>
  <si>
    <t>Fittings</t>
  </si>
  <si>
    <t>Built-in Kitchen units; Continuous countertop to be installed Bushboard Ltd. Omega or similar; include plinth, base, cupboards, doors, drawers, corners, wall cupboards, shelves and worktop; System manufacturer to be Contractor's proposal; All in accordance with Architects Drawings and Specification Ss_40_45_37_45</t>
  </si>
  <si>
    <t>Worktop, Base Unit &amp; Overhead Storage Units as per Drawing DR-A-4020</t>
  </si>
  <si>
    <t>19/2C</t>
  </si>
  <si>
    <t>^^Kitchen; Overall length 6274mm; 'L' shape on plan; 3267mm &amp; 3007mm long</t>
  </si>
  <si>
    <t>19/2D</t>
  </si>
  <si>
    <t>^^Utility; Overall length 1620mm</t>
  </si>
  <si>
    <t>19/2E</t>
  </si>
  <si>
    <t>^^^^extra over for towel rails; Dolphin DP7602 Presitge Chrome Nickel Steel 450mm long</t>
  </si>
  <si>
    <t>19/2F</t>
  </si>
  <si>
    <t>^^Allow for workshop drawings for approval</t>
  </si>
  <si>
    <t>19/2G</t>
  </si>
  <si>
    <t>^^Allow for samples</t>
  </si>
  <si>
    <t>19/2H</t>
  </si>
  <si>
    <t>^^^^WHITE GOODS NOT INCLUDED. Cooker and appliances by tenant</t>
  </si>
  <si>
    <t>Sink &amp; taps</t>
  </si>
  <si>
    <t>Kitchen Sink; Anderson GEC Ltd. Ref. 1S11L or equivalent inset sink with wras approved taps (msd. sep.); inset stainless steel sink and single drainer complete with 1 taphole mixer, 1/2 basket strainer waste; 38mm chrome plated waste outlet; chain and overflow; bowl size 450mm x 360mm x 180mm; including plug and chain; including fitting into worktops; include for all works necessary to complete; all to be fitted in strict accordance with the manufracturer's instructions, refer to Architects Drawings and Specification</t>
  </si>
  <si>
    <t>19/3A</t>
  </si>
  <si>
    <t>^^Overall size 998mm x 500mm</t>
  </si>
  <si>
    <t>19/3B</t>
  </si>
  <si>
    <t>^^Wras approved taps; thermostatic mixer tap to BS EN 200; chrome plated</t>
  </si>
  <si>
    <t>MECHANICAL INSTALLATIONS: Generally</t>
  </si>
  <si>
    <t>Baumatic Tel06ss telescopic Hood or similar approved with stainless steel chimney extender to conceal all ventilation ductwork up to ceiling level; brushed stainless steel finish; 530m3/h; 3 speed with lighting; removeable grease filter; refer to Architects Drawings and Specification</t>
  </si>
  <si>
    <t>Extractor fan</t>
  </si>
  <si>
    <t>19/3C</t>
  </si>
  <si>
    <t>^^600mm wide x 400mm deep x 675 - 1030mm adjustable height</t>
  </si>
  <si>
    <t>19/4A</t>
  </si>
  <si>
    <t>(74) SANITARY FITTINGS</t>
  </si>
  <si>
    <t>SANITARY FITTINGS</t>
  </si>
  <si>
    <t>19/4B</t>
  </si>
  <si>
    <t>19/4C</t>
  </si>
  <si>
    <t>19/4D</t>
  </si>
  <si>
    <t>19/4E</t>
  </si>
  <si>
    <t>19/5A</t>
  </si>
  <si>
    <t>19/5B</t>
  </si>
  <si>
    <t>19/5C</t>
  </si>
  <si>
    <t>FITTING, EQUIPMENT AND FURNITURE: Fitting, Equipment and Furniture</t>
  </si>
  <si>
    <t>Supply and fix the following fittings, as specified, fixed in accordance with the manufacturers instructions. All items listed under each heading on the Schedule Of Sanitary Ware are deemed to be included</t>
  </si>
  <si>
    <t>WC</t>
  </si>
  <si>
    <t>19/5D</t>
  </si>
  <si>
    <t xml:space="preserve">^^WC and Cistern; Ideal Standard T3280 Tempo Close Coupled WC Suite or similar approved to BS EN 997; vitreous china; all as Architects Drawing </t>
  </si>
  <si>
    <t>Washbasin (WHB)</t>
  </si>
  <si>
    <t>19/5E</t>
  </si>
  <si>
    <t>^^Washbasin (WHB); Ideal Standard E0007 white round 500mm wash basin or similar approved to BS EN 14688; include traps connections and the like; all as Architects Drawing</t>
  </si>
  <si>
    <t>19/6A</t>
  </si>
  <si>
    <t>^^Washbasin (WHB) Type A; Ideal Standard T0597 Tempo white round 350mm wash basin or similar approved to BS EN 14688; include traps connections and the like; all as Architects Drawing &amp; Spec.</t>
  </si>
  <si>
    <t>19/6B</t>
  </si>
  <si>
    <t>^^Pedestal; Ideal Standard or similar approved E0015 full pedestal to match</t>
  </si>
  <si>
    <t>19/6C</t>
  </si>
  <si>
    <t>^^Taps; Thermostatic mixer tap to BS EN 200; chrome plated finish; 4L/m at 3 Bar</t>
  </si>
  <si>
    <t>Shower Kit</t>
  </si>
  <si>
    <t>19/6D</t>
  </si>
  <si>
    <t>^^Shower head; Ideal Standard Ref. IS A57782AA or similar approved; all as per Architect's Drawing &amp; Spec.</t>
  </si>
  <si>
    <t>19/6E</t>
  </si>
  <si>
    <t xml:space="preserve">^^Shower mixer; Ideal Standard or similar approved to BS 7942 with Mixer Control  shower hose and handspray Ref. IS A57782AA; 6L/min at 3 bar; 43 degree; chrome plated finish; all as per Architect's Drawing &amp; Spec.</t>
  </si>
  <si>
    <t>Bathroom Fiittings; as per Architects Specification</t>
  </si>
  <si>
    <t>19/6F</t>
  </si>
  <si>
    <t>^^Shower curtain rails; corner shower 'L' shape; Hafele or similar Ref. 980.77.398 with 980.77.346</t>
  </si>
  <si>
    <t>19/6G</t>
  </si>
  <si>
    <t>^^Towel Rail; Dolphin DP7602 Presitge Chrome Nickel Steel 450mm long</t>
  </si>
  <si>
    <t>19/6H</t>
  </si>
  <si>
    <t>^^Soap Holder</t>
  </si>
  <si>
    <t>19/6J</t>
  </si>
  <si>
    <t>^^Toilet Roll Holder; Dolphin BC 266 or similar</t>
  </si>
  <si>
    <t>19/6K</t>
  </si>
  <si>
    <t>^^Toilet brush holder; Dolphin or similar</t>
  </si>
  <si>
    <t>19/6L</t>
  </si>
  <si>
    <t>^^Grab Rails; Hafele 980.77.631; 460mm long</t>
  </si>
  <si>
    <t>Glazing</t>
  </si>
  <si>
    <t>Special Glazing</t>
  </si>
  <si>
    <t>Mirrors</t>
  </si>
  <si>
    <t xml:space="preserve">Toughened glass silvering quality wall mounted mirrors as specified on Architects Drawing </t>
  </si>
  <si>
    <t>19/7A</t>
  </si>
  <si>
    <t>^^500 x 1000 mm</t>
  </si>
  <si>
    <t>19/7B</t>
  </si>
  <si>
    <t>(76) STORAGE, SCREENING FITTINGS</t>
  </si>
  <si>
    <t>(76) STORAGE, SCREENING &amp; FITTINGS</t>
  </si>
  <si>
    <t>20/1A</t>
  </si>
  <si>
    <t>20/1B</t>
  </si>
  <si>
    <t>20/1C</t>
  </si>
  <si>
    <t>20/1D</t>
  </si>
  <si>
    <t>20/1E</t>
  </si>
  <si>
    <t>Hotpress Shelving</t>
  </si>
  <si>
    <t>20/2A</t>
  </si>
  <si>
    <t xml:space="preserve">^^The Contractor is to include for forming three tiers of 19mm x 44mm spar shelving 70 mm deep, 25mm apart, the full depth of hotpress, carried on 19mm x 44mm chamfered cleats secured to walls or on 38mm x 75mm bearers. Shelving to be planed smooth and neatly fixed. The Contractor is to form 18mm blockboard or 119mm x 19mm T &amp; G boarded floor screwed to 75mm x 150mm rough deal bearers. The upper doors to be 600mm high. Shelving should be removable. As per Architects drg </t>
  </si>
  <si>
    <t xml:space="preserve">Store Shelving </t>
  </si>
  <si>
    <t>20/2B</t>
  </si>
  <si>
    <t xml:space="preserve">^^The Contractor is to include for forming five tiers of 19mm x 44mm spar shelving 70 mm deep, 25mm apart, the full depth of hotpress, carried on 19mm x 44mm chamfered cleats secured to walls or on 38mm x 75mm bearers. Shelving to be planed smooth and neatly fixed. As per drg </t>
  </si>
  <si>
    <t>Fitted Wardrobe; Melamine MDF carcass &amp; doors; hanging rails; shelves and accessories</t>
  </si>
  <si>
    <t>Wardrobe</t>
  </si>
  <si>
    <t>20/2C</t>
  </si>
  <si>
    <t>1800mm wide x 2400mm high x 600mm deep</t>
  </si>
  <si>
    <t>20/3A</t>
  </si>
  <si>
    <t>Subtotal</t>
  </si>
  <si>
    <t>Adjustment</t>
  </si>
  <si>
    <t>VAT</t>
  </si>
  <si>
    <t>Markup (%)</t>
  </si>
  <si>
    <t>Job %</t>
  </si>
  <si>
    <t>Cost per Unit</t>
  </si>
</sst>
</file>

<file path=xl/styles.xml><?xml version="1.0" encoding="utf-8"?>
<styleSheet xmlns="http://schemas.openxmlformats.org/spreadsheetml/2006/main">
  <numFmts count="0"/>
  <fonts count="7">
    <font>
      <sz val="11"/>
      <name val="Calibri"/>
    </font>
    <font>
      <b/>
      <sz val="11"/>
      <name val="Calibri"/>
    </font>
    <font>
      <b/>
      <sz val="13"/>
      <color rgb="FF1F497D" tint="0"/>
      <name val="Calibri"/>
    </font>
    <font>
      <b/>
      <sz val="14"/>
      <name val="Calibri"/>
    </font>
    <font>
      <b/>
      <sz val="12"/>
      <name val="Calibri"/>
    </font>
    <font>
      <u/>
      <sz val="11"/>
      <name val="Calibri"/>
    </font>
    <font>
      <sz val="13"/>
      <name val="Calibri"/>
    </font>
  </fonts>
  <fills count="5">
    <fill>
      <patternFill patternType="none"/>
    </fill>
    <fill>
      <patternFill patternType="gray125"/>
    </fill>
    <fill>
      <patternFill patternType="solid">
        <fgColor rgb="FFB8CCE4" tint="0"/>
      </patternFill>
    </fill>
    <fill>
      <patternFill patternType="solid">
        <fgColor rgb="FFCAD9EA" tint="0"/>
      </patternFill>
    </fill>
    <fill>
      <patternFill patternType="solid">
        <fgColor rgb="FFA7C0DD" tint="0"/>
      </patternFill>
    </fill>
  </fills>
  <borders count="1">
    <border>
      <left/>
      <right/>
      <top/>
      <bottom/>
      <diagonal/>
    </border>
  </borders>
  <cellStyleXfs count="1">
    <xf numFmtId="0" fontId="0"/>
  </cellStyleXfs>
  <cellXfs count="28">
    <xf numFmtId="0" applyNumberFormat="1" fontId="0" applyFont="1" xfId="0" applyProtection="1"/>
    <xf numFmtId="4" applyNumberFormat="1" fontId="2" applyFont="1" xfId="0" applyProtection="1" applyAlignment="1">
      <alignment horizontal="center" vertical="top" wrapText="1"/>
    </xf>
    <xf numFmtId="4" applyNumberFormat="1" fontId="3" applyFont="1" fillId="2" applyFill="1" xfId="0" applyProtection="1" applyAlignment="1">
      <alignment horizontal="center" vertical="top" wrapText="1"/>
    </xf>
    <xf numFmtId="4" applyNumberFormat="1" fontId="4" applyFont="1" fillId="3" applyFill="1" xfId="0" applyProtection="1" applyAlignment="1">
      <alignment horizontal="center" vertical="top" wrapText="1"/>
    </xf>
    <xf numFmtId="4" applyNumberFormat="1" fontId="1" applyFont="1" xfId="0" applyProtection="1" applyAlignment="1">
      <alignment horizontal="center" vertical="top" wrapText="1"/>
    </xf>
    <xf numFmtId="4" applyNumberFormat="1" fontId="5" applyFont="1" xfId="0" applyProtection="1" applyAlignment="1">
      <alignment horizontal="center" vertical="top" wrapText="1"/>
    </xf>
    <xf numFmtId="4" applyNumberFormat="1" fontId="0" applyFont="1" xfId="0" applyProtection="1" applyAlignment="1">
      <alignment horizontal="center" vertical="top" wrapText="1"/>
    </xf>
    <xf numFmtId="4" applyNumberFormat="1" fontId="0" applyFont="1" xfId="0" applyProtection="1" applyAlignment="1">
      <alignment vertical="top" wrapText="1"/>
    </xf>
    <xf numFmtId="4" applyNumberFormat="1" fontId="6" applyFont="1" fillId="2" applyFill="1" xfId="0" applyProtection="1">
      <alignment wrapText="1"/>
    </xf>
    <xf numFmtId="4" applyNumberFormat="1" fontId="3" applyFont="1" fillId="4" applyFill="1" xfId="0" applyProtection="1">
      <alignment wrapText="1"/>
    </xf>
    <xf numFmtId="4" applyNumberFormat="1" fontId="3" applyFont="1" fillId="2" applyFill="1" xfId="0" applyProtection="1" applyAlignment="1">
      <alignment vertical="top" wrapText="1"/>
    </xf>
    <xf numFmtId="4" applyNumberFormat="1" fontId="4" applyFont="1" fillId="3" applyFill="1" xfId="0" applyProtection="1" applyAlignment="1">
      <alignment vertical="top" wrapText="1"/>
    </xf>
    <xf numFmtId="4" applyNumberFormat="1" fontId="1" applyFont="1" xfId="0" applyProtection="1" applyAlignment="1">
      <alignment vertical="top" wrapText="1" indent="1"/>
    </xf>
    <xf numFmtId="4" applyNumberFormat="1" fontId="5" applyFont="1" xfId="0" applyProtection="1" applyAlignment="1">
      <alignment vertical="top" wrapText="1" indent="2"/>
    </xf>
    <xf numFmtId="4" applyNumberFormat="1" fontId="0" applyFont="1" xfId="0" applyProtection="1" applyAlignment="1">
      <alignment vertical="top" wrapText="1" indent="3"/>
    </xf>
    <xf numFmtId="4" applyNumberFormat="1" fontId="0" applyFont="1" xfId="0" applyProtection="1" applyAlignment="1">
      <alignment vertical="top" wrapText="1" indent="4"/>
    </xf>
    <xf numFmtId="4" applyNumberFormat="1" fontId="0" applyFont="1" xfId="0" applyProtection="1" applyAlignment="1">
      <alignment vertical="top" wrapText="1" indent="5"/>
    </xf>
    <xf numFmtId="4" applyNumberFormat="1" fontId="0" applyFont="1" xfId="0" applyProtection="1" applyAlignment="1">
      <alignment vertical="top" wrapText="1" indent="2"/>
    </xf>
    <xf numFmtId="4" applyNumberFormat="1" fontId="0" applyFont="1" xfId="0" applyProtection="1" applyAlignment="1">
      <alignment vertical="top" wrapText="1" indent="1"/>
    </xf>
    <xf numFmtId="4" applyNumberFormat="1" fontId="0" applyFont="1" xfId="0" applyProtection="1" applyAlignment="1">
      <alignment vertical="top" wrapText="1" indent="6"/>
    </xf>
    <xf numFmtId="4" applyNumberFormat="1" fontId="0" applyFont="1" xfId="0" applyProtection="1" applyAlignment="1">
      <alignment vertical="top" wrapText="1" indent="7"/>
    </xf>
    <xf numFmtId="4" applyNumberFormat="1" fontId="3" applyFont="1" fillId="2" applyFill="1" xfId="0" applyProtection="1" applyAlignment="1">
      <alignment horizontal="right" vertical="top" wrapText="1"/>
    </xf>
    <xf numFmtId="4" applyNumberFormat="1" fontId="4" applyFont="1" fillId="3" applyFill="1" xfId="0" applyProtection="1" applyAlignment="1">
      <alignment horizontal="right" vertical="top" wrapText="1"/>
    </xf>
    <xf numFmtId="4" applyNumberFormat="1" fontId="1" applyFont="1" xfId="0" applyProtection="1" applyAlignment="1">
      <alignment horizontal="right" vertical="top" wrapText="1"/>
    </xf>
    <xf numFmtId="4" applyNumberFormat="1" fontId="5" applyFont="1" xfId="0" applyProtection="1" applyAlignment="1">
      <alignment horizontal="right" vertical="top" wrapText="1"/>
    </xf>
    <xf numFmtId="4" applyNumberFormat="1" fontId="0" applyFont="1" xfId="0" applyProtection="1" applyAlignment="1">
      <alignment horizontal="right" vertical="top" wrapText="1"/>
    </xf>
    <xf numFmtId="4" applyNumberFormat="1" fontId="6" applyFont="1" fillId="2" applyFill="1" xfId="0" applyProtection="1" applyAlignment="1">
      <alignment vertical="top" wrapText="1"/>
    </xf>
    <xf numFmtId="4" applyNumberFormat="1" fontId="6" applyFont="1" fillId="2" applyFill="1" xfId="0" applyProtection="1" applyAlignment="1">
      <alignment horizontal="right" vertical="top" wrapTex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F1101"/>
  <sheetViews>
    <sheetView workbookViewId="0">
      <pane xSplit="6" ySplit="1" topLeftCell="G2" state="frozen" activePane="bottomRight"/>
      <selection pane="topRight" activeCell="G1" sqref="G1"/>
      <selection pane="bottomLeft" activeCell="A2" sqref="A2"/>
      <selection pane="bottomRight" activeCell="A1" sqref="A1"/>
    </sheetView>
  </sheetViews>
  <sheetFormatPr defaultRowHeight="15"/>
  <cols>
    <col min="1" max="1" width="16.8957691192627" customWidth="1"/>
    <col min="2" max="2" width="30" customWidth="1"/>
    <col min="3" max="3" width="13.430251121521" customWidth="1"/>
    <col min="4" max="4" width="9.140625" customWidth="1"/>
    <col min="5" max="5" width="9.140625" customWidth="1"/>
    <col min="6" max="6" width="20" customWidth="1"/>
  </cols>
  <sheetData>
    <row r="1">
      <c r="A1" s="1" t="s">
        <v>0</v>
      </c>
      <c r="B1" s="1" t="s">
        <v>1</v>
      </c>
      <c r="C1" s="1" t="s">
        <v>2</v>
      </c>
      <c r="D1" s="1" t="s">
        <v>3</v>
      </c>
      <c r="E1" s="1" t="s">
        <v>4</v>
      </c>
      <c r="F1" s="1" t="s">
        <v>5</v>
      </c>
    </row>
    <row r="2">
      <c r="A2" s="2"/>
      <c r="B2" s="10" t="s">
        <v>6</v>
      </c>
      <c r="C2" s="21"/>
      <c r="D2" s="21"/>
      <c r="E2" s="21"/>
      <c r="F2" s="21"/>
    </row>
    <row r="3">
      <c r="A3" s="3"/>
      <c r="B3" s="11" t="s">
        <v>6</v>
      </c>
      <c r="C3" s="22"/>
      <c r="D3" s="22"/>
      <c r="E3" s="22"/>
      <c r="F3" s="22"/>
    </row>
    <row r="4">
      <c r="A4" s="4"/>
      <c r="B4" s="12" t="s">
        <v>7</v>
      </c>
      <c r="C4" s="23"/>
      <c r="D4" s="23"/>
      <c r="E4" s="23"/>
      <c r="F4" s="23"/>
    </row>
    <row r="5">
      <c r="A5" s="5"/>
      <c r="B5" s="13" t="s">
        <v>8</v>
      </c>
      <c r="C5" s="24"/>
      <c r="D5" s="24"/>
      <c r="E5" s="24"/>
      <c r="F5" s="24"/>
    </row>
    <row r="6">
      <c r="A6" s="6" t="s">
        <v>9</v>
      </c>
      <c r="B6" s="14" t="s">
        <v>10</v>
      </c>
      <c r="C6" s="25"/>
      <c r="D6" s="25" t="s">
        <v>11</v>
      </c>
      <c r="E6" s="25"/>
      <c r="F6" s="25">
        <f>C6*E6</f>
      </c>
    </row>
    <row r="7">
      <c r="A7" s="5"/>
      <c r="B7" s="13" t="s">
        <v>12</v>
      </c>
      <c r="C7" s="24"/>
      <c r="D7" s="24"/>
      <c r="E7" s="24"/>
      <c r="F7" s="24"/>
    </row>
    <row r="8">
      <c r="A8" s="6" t="s">
        <v>13</v>
      </c>
      <c r="B8" s="14" t="s">
        <v>14</v>
      </c>
      <c r="C8" s="25"/>
      <c r="D8" s="25" t="s">
        <v>11</v>
      </c>
      <c r="E8" s="25"/>
      <c r="F8" s="25">
        <f>C8*E8</f>
      </c>
    </row>
    <row r="9">
      <c r="A9" s="5"/>
      <c r="B9" s="13" t="s">
        <v>15</v>
      </c>
      <c r="C9" s="24"/>
      <c r="D9" s="24"/>
      <c r="E9" s="24"/>
      <c r="F9" s="24"/>
    </row>
    <row r="10">
      <c r="A10" s="6"/>
      <c r="B10" s="14" t="s">
        <v>16</v>
      </c>
      <c r="C10" s="25"/>
      <c r="D10" s="25" t="s">
        <v>17</v>
      </c>
      <c r="E10" s="25"/>
      <c r="F10" s="25">
        <f>C10*E10</f>
      </c>
    </row>
    <row r="11">
      <c r="A11" s="6"/>
      <c r="B11" s="14" t="s">
        <v>18</v>
      </c>
      <c r="C11" s="25"/>
      <c r="D11" s="25" t="s">
        <v>17</v>
      </c>
      <c r="E11" s="25"/>
      <c r="F11" s="25">
        <f>C11*E11</f>
      </c>
    </row>
    <row r="12">
      <c r="A12" s="6"/>
      <c r="B12" s="14" t="s">
        <v>19</v>
      </c>
      <c r="C12" s="25"/>
      <c r="D12" s="25" t="s">
        <v>20</v>
      </c>
      <c r="E12" s="25"/>
      <c r="F12" s="25">
        <f>C12*E12</f>
      </c>
    </row>
    <row r="13">
      <c r="A13" s="6"/>
      <c r="B13" s="14" t="s">
        <v>21</v>
      </c>
      <c r="C13" s="25"/>
      <c r="D13" s="25" t="s">
        <v>22</v>
      </c>
      <c r="E13" s="25"/>
      <c r="F13" s="25">
        <f>C13*E13</f>
      </c>
    </row>
    <row r="14">
      <c r="A14" s="6"/>
      <c r="B14" s="14" t="s">
        <v>23</v>
      </c>
      <c r="C14" s="25"/>
      <c r="D14" s="25" t="s">
        <v>22</v>
      </c>
      <c r="E14" s="25"/>
      <c r="F14" s="25">
        <f>C14*E14</f>
      </c>
    </row>
    <row r="15">
      <c r="A15" s="6"/>
      <c r="B15" s="14" t="s">
        <v>24</v>
      </c>
      <c r="C15" s="25"/>
      <c r="D15" s="25" t="s">
        <v>22</v>
      </c>
      <c r="E15" s="25"/>
      <c r="F15" s="25">
        <f>C15*E15</f>
      </c>
    </row>
    <row r="16">
      <c r="A16" s="6"/>
      <c r="B16" s="14" t="s">
        <v>25</v>
      </c>
      <c r="C16" s="25"/>
      <c r="D16" s="25" t="s">
        <v>22</v>
      </c>
      <c r="E16" s="25"/>
      <c r="F16" s="25">
        <f>C16*E16</f>
      </c>
    </row>
    <row r="17">
      <c r="A17" s="6"/>
      <c r="B17" s="14" t="s">
        <v>26</v>
      </c>
      <c r="C17" s="25"/>
      <c r="D17" s="25" t="s">
        <v>22</v>
      </c>
      <c r="E17" s="25"/>
      <c r="F17" s="25">
        <f>C17*E17</f>
      </c>
    </row>
    <row r="18">
      <c r="A18" s="6"/>
      <c r="B18" s="14" t="s">
        <v>27</v>
      </c>
      <c r="C18" s="25"/>
      <c r="D18" s="25" t="s">
        <v>22</v>
      </c>
      <c r="E18" s="25"/>
      <c r="F18" s="25">
        <f>C18*E18</f>
      </c>
    </row>
    <row r="19">
      <c r="A19" s="6"/>
      <c r="B19" s="14" t="s">
        <v>28</v>
      </c>
      <c r="C19" s="25"/>
      <c r="D19" s="25" t="s">
        <v>22</v>
      </c>
      <c r="E19" s="25"/>
      <c r="F19" s="25">
        <f>C19*E19</f>
      </c>
    </row>
    <row r="20">
      <c r="A20" s="6"/>
      <c r="B20" s="14" t="s">
        <v>29</v>
      </c>
      <c r="C20" s="25"/>
      <c r="D20" s="25" t="s">
        <v>22</v>
      </c>
      <c r="E20" s="25"/>
      <c r="F20" s="25">
        <f>C20*E20</f>
      </c>
    </row>
    <row r="21">
      <c r="A21" s="6"/>
      <c r="B21" s="14" t="s">
        <v>30</v>
      </c>
      <c r="C21" s="25"/>
      <c r="D21" s="25" t="s">
        <v>22</v>
      </c>
      <c r="E21" s="25"/>
      <c r="F21" s="25">
        <f>C21*E21</f>
      </c>
    </row>
    <row r="22">
      <c r="A22" s="4"/>
      <c r="B22" s="12" t="s">
        <v>31</v>
      </c>
      <c r="C22" s="23"/>
      <c r="D22" s="23"/>
      <c r="E22" s="23"/>
      <c r="F22" s="23"/>
    </row>
    <row r="23">
      <c r="A23" s="5"/>
      <c r="B23" s="13" t="s">
        <v>32</v>
      </c>
      <c r="C23" s="24"/>
      <c r="D23" s="24"/>
      <c r="E23" s="24"/>
      <c r="F23" s="24"/>
    </row>
    <row r="24">
      <c r="A24" s="6"/>
      <c r="B24" s="14" t="s">
        <v>33</v>
      </c>
      <c r="C24" s="25"/>
      <c r="D24" s="25"/>
      <c r="E24" s="25"/>
      <c r="F24" s="25"/>
    </row>
    <row r="25">
      <c r="A25" s="6" t="s">
        <v>34</v>
      </c>
      <c r="B25" s="15" t="s">
        <v>35</v>
      </c>
      <c r="C25" s="25">
        <f>(78)*(1)*(1)*(1)*(1 + (0))</f>
      </c>
      <c r="D25" s="25" t="s">
        <v>36</v>
      </c>
      <c r="E25" s="25"/>
      <c r="F25" s="25">
        <f>C25*E25</f>
      </c>
    </row>
    <row r="26">
      <c r="A26" s="5"/>
      <c r="B26" s="13" t="s">
        <v>37</v>
      </c>
      <c r="C26" s="24"/>
      <c r="D26" s="24"/>
      <c r="E26" s="24"/>
      <c r="F26" s="24"/>
    </row>
    <row r="27">
      <c r="A27" s="6"/>
      <c r="B27" s="14" t="s">
        <v>38</v>
      </c>
      <c r="C27" s="25"/>
      <c r="D27" s="25"/>
      <c r="E27" s="25"/>
      <c r="F27" s="25"/>
    </row>
    <row r="28">
      <c r="A28" s="6" t="s">
        <v>39</v>
      </c>
      <c r="B28" s="15" t="s">
        <v>40</v>
      </c>
      <c r="C28" s="25">
        <f>(136)*(1)*(1)*(1)*(1 + (0))</f>
      </c>
      <c r="D28" s="25" t="s">
        <v>41</v>
      </c>
      <c r="E28" s="25"/>
      <c r="F28" s="25">
        <f>C28*E28</f>
      </c>
    </row>
    <row r="29">
      <c r="A29" s="6"/>
      <c r="B29" s="14" t="s">
        <v>42</v>
      </c>
      <c r="C29" s="25"/>
      <c r="D29" s="25"/>
      <c r="E29" s="25"/>
      <c r="F29" s="25"/>
    </row>
    <row r="30">
      <c r="A30" s="6" t="s">
        <v>43</v>
      </c>
      <c r="B30" s="15" t="s">
        <v>44</v>
      </c>
      <c r="C30" s="25">
        <f>(1)*(1)*(1)*(1)*(1 + (0))</f>
      </c>
      <c r="D30" s="25" t="s">
        <v>45</v>
      </c>
      <c r="E30" s="25"/>
      <c r="F30" s="25">
        <f>C30*E30</f>
      </c>
    </row>
    <row r="31">
      <c r="A31" s="6" t="s">
        <v>46</v>
      </c>
      <c r="B31" s="15" t="s">
        <v>47</v>
      </c>
      <c r="C31" s="25">
        <f>(1)*(1)*(1)*(1)*(1 + (0))</f>
      </c>
      <c r="D31" s="25" t="s">
        <v>45</v>
      </c>
      <c r="E31" s="25"/>
      <c r="F31" s="25">
        <f>C31*E31</f>
      </c>
    </row>
    <row r="32">
      <c r="A32" s="6"/>
      <c r="B32" s="14" t="s">
        <v>48</v>
      </c>
      <c r="C32" s="25"/>
      <c r="D32" s="25"/>
      <c r="E32" s="25"/>
      <c r="F32" s="25"/>
    </row>
    <row r="33">
      <c r="A33" s="6" t="s">
        <v>49</v>
      </c>
      <c r="B33" s="15" t="s">
        <v>50</v>
      </c>
      <c r="C33" s="25">
        <f>(81)*(1)*(1)*(1)*(1 + (0))</f>
      </c>
      <c r="D33" s="25" t="s">
        <v>36</v>
      </c>
      <c r="E33" s="25"/>
      <c r="F33" s="25">
        <f>C33*E33</f>
      </c>
    </row>
    <row r="34">
      <c r="A34" s="5"/>
      <c r="B34" s="13" t="s">
        <v>51</v>
      </c>
      <c r="C34" s="24"/>
      <c r="D34" s="24"/>
      <c r="E34" s="24"/>
      <c r="F34" s="24"/>
    </row>
    <row r="35">
      <c r="A35" s="6"/>
      <c r="B35" s="14" t="s">
        <v>52</v>
      </c>
      <c r="C35" s="25"/>
      <c r="D35" s="25"/>
      <c r="E35" s="25"/>
      <c r="F35" s="25"/>
    </row>
    <row r="36">
      <c r="A36" s="6" t="s">
        <v>53</v>
      </c>
      <c r="B36" s="15" t="s">
        <v>54</v>
      </c>
      <c r="C36" s="25">
        <f>(14)*(1)*(1)*(1)*(1 + (0))</f>
      </c>
      <c r="D36" s="25" t="s">
        <v>36</v>
      </c>
      <c r="E36" s="25"/>
      <c r="F36" s="25">
        <f>C36*E36</f>
      </c>
    </row>
    <row r="37">
      <c r="A37" s="6" t="s">
        <v>55</v>
      </c>
      <c r="B37" s="15" t="s">
        <v>56</v>
      </c>
      <c r="C37" s="25"/>
      <c r="D37" s="25"/>
      <c r="E37" s="25"/>
      <c r="F37" s="25">
        <f>C37*E37</f>
      </c>
    </row>
    <row r="38">
      <c r="A38" s="6" t="s">
        <v>57</v>
      </c>
      <c r="B38" s="15" t="s">
        <v>54</v>
      </c>
      <c r="C38" s="25">
        <f>(19)*(1)*(1)*(1)*(1 + (0))</f>
      </c>
      <c r="D38" s="25" t="s">
        <v>36</v>
      </c>
      <c r="E38" s="25"/>
      <c r="F38" s="25">
        <f>C38*E38</f>
      </c>
    </row>
    <row r="39">
      <c r="A39" s="6"/>
      <c r="B39" s="14" t="s">
        <v>58</v>
      </c>
      <c r="C39" s="25"/>
      <c r="D39" s="25"/>
      <c r="E39" s="25"/>
      <c r="F39" s="25"/>
    </row>
    <row r="40">
      <c r="A40" s="6"/>
      <c r="B40" s="15" t="s">
        <v>59</v>
      </c>
      <c r="C40" s="25"/>
      <c r="D40" s="25"/>
      <c r="E40" s="25"/>
      <c r="F40" s="25"/>
    </row>
    <row r="41">
      <c r="A41" s="6" t="s">
        <v>60</v>
      </c>
      <c r="B41" s="16" t="s">
        <v>61</v>
      </c>
      <c r="C41" s="25">
        <f>(54)*(1)*(1)*(1)*(1 + (0))</f>
      </c>
      <c r="D41" s="25" t="s">
        <v>41</v>
      </c>
      <c r="E41" s="25"/>
      <c r="F41" s="25">
        <f>C41*E41</f>
      </c>
    </row>
    <row r="42">
      <c r="A42" s="5"/>
      <c r="B42" s="13" t="s">
        <v>62</v>
      </c>
      <c r="C42" s="24"/>
      <c r="D42" s="24"/>
      <c r="E42" s="24"/>
      <c r="F42" s="24"/>
    </row>
    <row r="43">
      <c r="A43" s="6"/>
      <c r="B43" s="14" t="s">
        <v>56</v>
      </c>
      <c r="C43" s="25"/>
      <c r="D43" s="25"/>
      <c r="E43" s="25"/>
      <c r="F43" s="25"/>
    </row>
    <row r="44">
      <c r="A44" s="6" t="s">
        <v>63</v>
      </c>
      <c r="B44" s="15" t="s">
        <v>64</v>
      </c>
      <c r="C44" s="25">
        <f>(14)*(1)*(1)*(1)*(1 + (0))</f>
      </c>
      <c r="D44" s="25" t="s">
        <v>36</v>
      </c>
      <c r="E44" s="25"/>
      <c r="F44" s="25">
        <f>C44*E44</f>
      </c>
    </row>
    <row r="45">
      <c r="A45" s="4"/>
      <c r="B45" s="12" t="s">
        <v>65</v>
      </c>
      <c r="C45" s="23"/>
      <c r="D45" s="23"/>
      <c r="E45" s="23"/>
      <c r="F45" s="23"/>
    </row>
    <row r="46">
      <c r="A46" s="5"/>
      <c r="B46" s="13" t="s">
        <v>66</v>
      </c>
      <c r="C46" s="24"/>
      <c r="D46" s="24"/>
      <c r="E46" s="24"/>
      <c r="F46" s="24"/>
    </row>
    <row r="47">
      <c r="A47" s="6"/>
      <c r="B47" s="14" t="s">
        <v>67</v>
      </c>
      <c r="C47" s="25"/>
      <c r="D47" s="25"/>
      <c r="E47" s="25"/>
      <c r="F47" s="25"/>
    </row>
    <row r="48">
      <c r="A48" s="6" t="s">
        <v>68</v>
      </c>
      <c r="B48" s="15" t="s">
        <v>69</v>
      </c>
      <c r="C48" s="25">
        <f>(41)*(1)*(1)*(1)*(1 + (0))</f>
      </c>
      <c r="D48" s="25" t="s">
        <v>36</v>
      </c>
      <c r="E48" s="25"/>
      <c r="F48" s="25">
        <f>C48*E48</f>
      </c>
    </row>
    <row r="49">
      <c r="A49" s="6" t="s">
        <v>70</v>
      </c>
      <c r="B49" s="14" t="s">
        <v>71</v>
      </c>
      <c r="C49" s="25">
        <f>(3)*(1)*(1)*(1)*(1 + (0))</f>
      </c>
      <c r="D49" s="25" t="s">
        <v>36</v>
      </c>
      <c r="E49" s="25"/>
      <c r="F49" s="25">
        <f>C49*E49</f>
      </c>
    </row>
    <row r="50">
      <c r="A50" s="6"/>
      <c r="B50" s="14" t="s">
        <v>72</v>
      </c>
      <c r="C50" s="25"/>
      <c r="D50" s="25"/>
      <c r="E50" s="25"/>
      <c r="F50" s="25"/>
    </row>
    <row r="51">
      <c r="A51" s="6" t="s">
        <v>73</v>
      </c>
      <c r="B51" s="15" t="s">
        <v>74</v>
      </c>
      <c r="C51" s="25">
        <f>(1)*(1)*(1)*(1)*(1 + (0))</f>
      </c>
      <c r="D51" s="25" t="s">
        <v>36</v>
      </c>
      <c r="E51" s="25"/>
      <c r="F51" s="25">
        <f>C51*E51</f>
      </c>
    </row>
    <row r="52">
      <c r="A52" s="5"/>
      <c r="B52" s="13" t="s">
        <v>75</v>
      </c>
      <c r="C52" s="24"/>
      <c r="D52" s="24"/>
      <c r="E52" s="24"/>
      <c r="F52" s="24"/>
    </row>
    <row r="53">
      <c r="A53" s="6"/>
      <c r="B53" s="14" t="s">
        <v>38</v>
      </c>
      <c r="C53" s="25"/>
      <c r="D53" s="25"/>
      <c r="E53" s="25"/>
      <c r="F53" s="25"/>
    </row>
    <row r="54">
      <c r="A54" s="6" t="s">
        <v>76</v>
      </c>
      <c r="B54" s="15" t="s">
        <v>77</v>
      </c>
      <c r="C54" s="25">
        <f>(12)*(1)*(1)*(1)*(1 + (0))</f>
      </c>
      <c r="D54" s="25" t="s">
        <v>36</v>
      </c>
      <c r="E54" s="25"/>
      <c r="F54" s="25">
        <f>C54*E54</f>
      </c>
    </row>
    <row r="55">
      <c r="A55" s="6" t="s">
        <v>78</v>
      </c>
      <c r="B55" s="14" t="s">
        <v>79</v>
      </c>
      <c r="C55" s="25"/>
      <c r="D55" s="25"/>
      <c r="E55" s="25"/>
      <c r="F55" s="25">
        <f>C55*E55</f>
      </c>
    </row>
    <row r="56">
      <c r="A56" s="6"/>
      <c r="B56" s="14" t="s">
        <v>80</v>
      </c>
      <c r="C56" s="25"/>
      <c r="D56" s="25"/>
      <c r="E56" s="25"/>
      <c r="F56" s="25"/>
    </row>
    <row r="57">
      <c r="A57" s="6" t="s">
        <v>81</v>
      </c>
      <c r="B57" s="15" t="s">
        <v>82</v>
      </c>
      <c r="C57" s="25">
        <f>(9)*(1)*(1)*(1)*(1 + (0))</f>
      </c>
      <c r="D57" s="25" t="s">
        <v>36</v>
      </c>
      <c r="E57" s="25"/>
      <c r="F57" s="25">
        <f>C57*E57</f>
      </c>
    </row>
    <row r="58">
      <c r="A58" s="4"/>
      <c r="B58" s="12" t="s">
        <v>83</v>
      </c>
      <c r="C58" s="23"/>
      <c r="D58" s="23"/>
      <c r="E58" s="23"/>
      <c r="F58" s="23"/>
    </row>
    <row r="59">
      <c r="A59" s="5"/>
      <c r="B59" s="13" t="s">
        <v>84</v>
      </c>
      <c r="C59" s="24"/>
      <c r="D59" s="24"/>
      <c r="E59" s="24"/>
      <c r="F59" s="24"/>
    </row>
    <row r="60">
      <c r="A60" s="6"/>
      <c r="B60" s="14" t="s">
        <v>85</v>
      </c>
      <c r="C60" s="25"/>
      <c r="D60" s="25"/>
      <c r="E60" s="25"/>
      <c r="F60" s="25"/>
    </row>
    <row r="61">
      <c r="A61" s="6" t="s">
        <v>86</v>
      </c>
      <c r="B61" s="15" t="s">
        <v>87</v>
      </c>
      <c r="C61" s="25">
        <f>(38)*(1)*(1)*(1)*(1 + (0))</f>
      </c>
      <c r="D61" s="25" t="s">
        <v>88</v>
      </c>
      <c r="E61" s="25"/>
      <c r="F61" s="25">
        <f>C61*E61</f>
      </c>
    </row>
    <row r="62">
      <c r="A62" s="6"/>
      <c r="B62" s="14" t="s">
        <v>89</v>
      </c>
      <c r="C62" s="25"/>
      <c r="D62" s="25"/>
      <c r="E62" s="25"/>
      <c r="F62" s="25"/>
    </row>
    <row r="63">
      <c r="A63" s="6" t="s">
        <v>90</v>
      </c>
      <c r="B63" s="15" t="s">
        <v>91</v>
      </c>
      <c r="C63" s="25">
        <f>(8)*(1)*(1)*(1)*(1 + (0))</f>
      </c>
      <c r="D63" s="25" t="s">
        <v>88</v>
      </c>
      <c r="E63" s="25"/>
      <c r="F63" s="25">
        <f>C63*E63</f>
      </c>
    </row>
    <row r="64">
      <c r="A64" s="5"/>
      <c r="B64" s="13" t="s">
        <v>92</v>
      </c>
      <c r="C64" s="24"/>
      <c r="D64" s="24"/>
      <c r="E64" s="24"/>
      <c r="F64" s="24"/>
    </row>
    <row r="65">
      <c r="A65" s="6"/>
      <c r="B65" s="14" t="s">
        <v>93</v>
      </c>
      <c r="C65" s="25"/>
      <c r="D65" s="25"/>
      <c r="E65" s="25"/>
      <c r="F65" s="25"/>
    </row>
    <row r="66">
      <c r="A66" s="6" t="s">
        <v>94</v>
      </c>
      <c r="B66" s="15" t="s">
        <v>95</v>
      </c>
      <c r="C66" s="25">
        <f>(54)*(1)*(1)*(1)*(1 + (0))</f>
      </c>
      <c r="D66" s="25" t="s">
        <v>41</v>
      </c>
      <c r="E66" s="25"/>
      <c r="F66" s="25">
        <f>C66*E66</f>
      </c>
    </row>
    <row r="67">
      <c r="A67" s="4"/>
      <c r="B67" s="12" t="s">
        <v>96</v>
      </c>
      <c r="C67" s="23"/>
      <c r="D67" s="23"/>
      <c r="E67" s="23"/>
      <c r="F67" s="23"/>
    </row>
    <row r="68">
      <c r="A68" s="5"/>
      <c r="B68" s="13" t="s">
        <v>97</v>
      </c>
      <c r="C68" s="24"/>
      <c r="D68" s="24"/>
      <c r="E68" s="24"/>
      <c r="F68" s="24"/>
    </row>
    <row r="69">
      <c r="A69" s="6"/>
      <c r="B69" s="14" t="s">
        <v>98</v>
      </c>
      <c r="C69" s="25"/>
      <c r="D69" s="25"/>
      <c r="E69" s="25"/>
      <c r="F69" s="25"/>
    </row>
    <row r="70">
      <c r="A70" s="6" t="s">
        <v>99</v>
      </c>
      <c r="B70" s="15" t="s">
        <v>100</v>
      </c>
      <c r="C70" s="25">
        <f>(54)*(1)*(1)*(1)*(1 + (0))</f>
      </c>
      <c r="D70" s="25" t="s">
        <v>41</v>
      </c>
      <c r="E70" s="25"/>
      <c r="F70" s="25">
        <f>C70*E70</f>
      </c>
    </row>
    <row r="71">
      <c r="A71" s="6"/>
      <c r="B71" s="14" t="s">
        <v>101</v>
      </c>
      <c r="C71" s="25"/>
      <c r="D71" s="25"/>
      <c r="E71" s="25"/>
      <c r="F71" s="25"/>
    </row>
    <row r="72">
      <c r="A72" s="6" t="s">
        <v>102</v>
      </c>
      <c r="B72" s="15" t="s">
        <v>103</v>
      </c>
      <c r="C72" s="25">
        <f>(39)*(1)*(1)*(1)*(1 + (0))</f>
      </c>
      <c r="D72" s="25" t="s">
        <v>41</v>
      </c>
      <c r="E72" s="25"/>
      <c r="F72" s="25">
        <f>C72*E72</f>
      </c>
    </row>
    <row r="73">
      <c r="A73" s="6" t="s">
        <v>104</v>
      </c>
      <c r="B73" s="17" t="s">
        <v>105</v>
      </c>
      <c r="C73" s="25"/>
      <c r="D73" s="25"/>
      <c r="E73" s="25"/>
      <c r="F73" s="25">
        <f>C73*E73</f>
      </c>
    </row>
    <row r="74">
      <c r="A74" s="6" t="s">
        <v>106</v>
      </c>
      <c r="B74" s="17" t="s">
        <v>107</v>
      </c>
      <c r="C74" s="25">
        <f>(1)*(1)*(1)*(1)*(1 + (0))</f>
      </c>
      <c r="D74" s="25" t="s">
        <v>45</v>
      </c>
      <c r="E74" s="25"/>
      <c r="F74" s="25">
        <f>C74*E74</f>
      </c>
    </row>
    <row r="75">
      <c r="A75" s="4"/>
      <c r="B75" s="12" t="s">
        <v>108</v>
      </c>
      <c r="C75" s="23"/>
      <c r="D75" s="23"/>
      <c r="E75" s="23"/>
      <c r="F75" s="23"/>
    </row>
    <row r="76">
      <c r="A76" s="5"/>
      <c r="B76" s="13" t="s">
        <v>109</v>
      </c>
      <c r="C76" s="24"/>
      <c r="D76" s="24"/>
      <c r="E76" s="24"/>
      <c r="F76" s="24"/>
    </row>
    <row r="77">
      <c r="A77" s="6"/>
      <c r="B77" s="14" t="s">
        <v>110</v>
      </c>
      <c r="C77" s="25"/>
      <c r="D77" s="25"/>
      <c r="E77" s="25"/>
      <c r="F77" s="25"/>
    </row>
    <row r="78">
      <c r="A78" s="6" t="s">
        <v>111</v>
      </c>
      <c r="B78" s="15" t="s">
        <v>112</v>
      </c>
      <c r="C78" s="25">
        <f>(65)*(1)*(1)*(1)*(1 + (0))</f>
      </c>
      <c r="D78" s="25" t="s">
        <v>88</v>
      </c>
      <c r="E78" s="25"/>
      <c r="F78" s="25">
        <f>C78*E78</f>
      </c>
    </row>
    <row r="79">
      <c r="A79" s="4"/>
      <c r="B79" s="12" t="s">
        <v>113</v>
      </c>
      <c r="C79" s="23"/>
      <c r="D79" s="23"/>
      <c r="E79" s="23"/>
      <c r="F79" s="23"/>
    </row>
    <row r="80">
      <c r="A80" s="6" t="s">
        <v>114</v>
      </c>
      <c r="B80" s="17" t="s">
        <v>115</v>
      </c>
      <c r="C80" s="25"/>
      <c r="D80" s="25"/>
      <c r="E80" s="25"/>
      <c r="F80" s="25">
        <f>C80*E80</f>
      </c>
    </row>
    <row r="81">
      <c r="A81" s="5"/>
      <c r="B81" s="13" t="s">
        <v>116</v>
      </c>
      <c r="C81" s="24"/>
      <c r="D81" s="24"/>
      <c r="E81" s="24"/>
      <c r="F81" s="24"/>
    </row>
    <row r="82">
      <c r="A82" s="6" t="s">
        <v>117</v>
      </c>
      <c r="B82" s="14" t="s">
        <v>118</v>
      </c>
      <c r="C82" s="25">
        <f>(12)*(1)*(1)*(1)*(1 + (0))</f>
      </c>
      <c r="D82" s="25" t="s">
        <v>88</v>
      </c>
      <c r="E82" s="25"/>
      <c r="F82" s="25">
        <f>C82*E82</f>
      </c>
    </row>
    <row r="83">
      <c r="A83" s="6" t="s">
        <v>119</v>
      </c>
      <c r="B83" s="14" t="s">
        <v>120</v>
      </c>
      <c r="C83" s="25">
        <f>(6)*(1)*(1)*(1)*(1 + (0))</f>
      </c>
      <c r="D83" s="25" t="s">
        <v>88</v>
      </c>
      <c r="E83" s="25"/>
      <c r="F83" s="25">
        <f>C83*E83</f>
      </c>
    </row>
    <row r="84">
      <c r="A84" s="4"/>
      <c r="B84" s="12" t="s">
        <v>121</v>
      </c>
      <c r="C84" s="23"/>
      <c r="D84" s="23"/>
      <c r="E84" s="23"/>
      <c r="F84" s="23"/>
    </row>
    <row r="85">
      <c r="A85" s="5"/>
      <c r="B85" s="13" t="s">
        <v>122</v>
      </c>
      <c r="C85" s="24"/>
      <c r="D85" s="24"/>
      <c r="E85" s="24"/>
      <c r="F85" s="24"/>
    </row>
    <row r="86">
      <c r="A86" s="6"/>
      <c r="B86" s="14" t="s">
        <v>123</v>
      </c>
      <c r="C86" s="25"/>
      <c r="D86" s="25"/>
      <c r="E86" s="25"/>
      <c r="F86" s="25"/>
    </row>
    <row r="87">
      <c r="A87" s="6" t="s">
        <v>124</v>
      </c>
      <c r="B87" s="15" t="s">
        <v>125</v>
      </c>
      <c r="C87" s="25">
        <f>(19)*(1)*(1)*(1)*(1 + (0))</f>
      </c>
      <c r="D87" s="25" t="s">
        <v>41</v>
      </c>
      <c r="E87" s="25"/>
      <c r="F87" s="25">
        <f>C87*E87</f>
      </c>
    </row>
    <row r="88">
      <c r="A88" s="6" t="s">
        <v>126</v>
      </c>
      <c r="B88" s="15" t="s">
        <v>127</v>
      </c>
      <c r="C88" s="25">
        <f>(8)*(1)*(1)*(1)*(1 + (0))</f>
      </c>
      <c r="D88" s="25" t="s">
        <v>41</v>
      </c>
      <c r="E88" s="25"/>
      <c r="F88" s="25">
        <f>C88*E88</f>
      </c>
    </row>
    <row r="89">
      <c r="A89" s="6" t="s">
        <v>128</v>
      </c>
      <c r="B89" s="15" t="s">
        <v>129</v>
      </c>
      <c r="C89" s="25">
        <f>(8)*(1)*(1)*(1)*(1 + (0))</f>
      </c>
      <c r="D89" s="25" t="s">
        <v>41</v>
      </c>
      <c r="E89" s="25"/>
      <c r="F89" s="25">
        <f>C89*E89</f>
      </c>
    </row>
    <row r="90">
      <c r="A90" s="6" t="s">
        <v>130</v>
      </c>
      <c r="B90" s="15" t="s">
        <v>131</v>
      </c>
      <c r="C90" s="25"/>
      <c r="D90" s="25"/>
      <c r="E90" s="25"/>
      <c r="F90" s="25">
        <f>C90*E90</f>
      </c>
    </row>
    <row r="91">
      <c r="A91" s="6" t="s">
        <v>132</v>
      </c>
      <c r="B91" s="15" t="s">
        <v>127</v>
      </c>
      <c r="C91" s="25">
        <f>(4)*(1)*(1)*(1)*(1 + (0))</f>
      </c>
      <c r="D91" s="25" t="s">
        <v>41</v>
      </c>
      <c r="E91" s="25"/>
      <c r="F91" s="25">
        <f>C91*E91</f>
      </c>
    </row>
    <row r="92">
      <c r="A92" s="6" t="s">
        <v>133</v>
      </c>
      <c r="B92" s="15" t="s">
        <v>129</v>
      </c>
      <c r="C92" s="25">
        <f>(8)*(1)*(1)*(1)*(1 + (0))</f>
      </c>
      <c r="D92" s="25" t="s">
        <v>41</v>
      </c>
      <c r="E92" s="25"/>
      <c r="F92" s="25">
        <f>C92*E92</f>
      </c>
    </row>
    <row r="93">
      <c r="A93" s="5"/>
      <c r="B93" s="13" t="s">
        <v>134</v>
      </c>
      <c r="C93" s="24"/>
      <c r="D93" s="24"/>
      <c r="E93" s="24"/>
      <c r="F93" s="24"/>
    </row>
    <row r="94">
      <c r="A94" s="6"/>
      <c r="B94" s="14" t="s">
        <v>135</v>
      </c>
      <c r="C94" s="25"/>
      <c r="D94" s="25"/>
      <c r="E94" s="25"/>
      <c r="F94" s="25"/>
    </row>
    <row r="95">
      <c r="A95" s="6"/>
      <c r="B95" s="15" t="s">
        <v>136</v>
      </c>
      <c r="C95" s="25"/>
      <c r="D95" s="25"/>
      <c r="E95" s="25"/>
      <c r="F95" s="25"/>
    </row>
    <row r="96">
      <c r="A96" s="6" t="s">
        <v>137</v>
      </c>
      <c r="B96" s="16" t="s">
        <v>138</v>
      </c>
      <c r="C96" s="25">
        <f>(33)*(1)*(1)*(1)*(1 + (0))</f>
      </c>
      <c r="D96" s="25" t="s">
        <v>88</v>
      </c>
      <c r="E96" s="25"/>
      <c r="F96" s="25">
        <f>C96*E96</f>
      </c>
    </row>
    <row r="97">
      <c r="A97" s="6"/>
      <c r="B97" s="14" t="s">
        <v>139</v>
      </c>
      <c r="C97" s="25"/>
      <c r="D97" s="25"/>
      <c r="E97" s="25"/>
      <c r="F97" s="25"/>
    </row>
    <row r="98">
      <c r="A98" s="6"/>
      <c r="B98" s="15" t="s">
        <v>140</v>
      </c>
      <c r="C98" s="25"/>
      <c r="D98" s="25"/>
      <c r="E98" s="25"/>
      <c r="F98" s="25"/>
    </row>
    <row r="99">
      <c r="A99" s="6" t="s">
        <v>141</v>
      </c>
      <c r="B99" s="16" t="s">
        <v>142</v>
      </c>
      <c r="C99" s="25">
        <f>(54)*(1)*(1)*(1)*(1 + (0))</f>
      </c>
      <c r="D99" s="25" t="s">
        <v>41</v>
      </c>
      <c r="E99" s="25"/>
      <c r="F99" s="25">
        <f>C99*E99</f>
      </c>
    </row>
    <row r="100">
      <c r="A100" s="6" t="s">
        <v>143</v>
      </c>
      <c r="B100" s="16" t="s">
        <v>144</v>
      </c>
      <c r="C100" s="25">
        <f>(5.25)*(1)*(1)*(1)*(1 + (0))</f>
      </c>
      <c r="D100" s="25" t="s">
        <v>88</v>
      </c>
      <c r="E100" s="25"/>
      <c r="F100" s="25">
        <f>C100*E100</f>
      </c>
    </row>
    <row r="101">
      <c r="A101" s="6"/>
      <c r="B101" s="15" t="s">
        <v>145</v>
      </c>
      <c r="C101" s="25"/>
      <c r="D101" s="25"/>
      <c r="E101" s="25"/>
      <c r="F101" s="25"/>
    </row>
    <row r="102">
      <c r="A102" s="6" t="s">
        <v>146</v>
      </c>
      <c r="B102" s="16" t="s">
        <v>147</v>
      </c>
      <c r="C102" s="25">
        <f>(10)*(1)*(1)*(1)*(1 + (0))</f>
      </c>
      <c r="D102" s="25" t="s">
        <v>41</v>
      </c>
      <c r="E102" s="25"/>
      <c r="F102" s="25">
        <f>C102*E102</f>
      </c>
    </row>
    <row r="103">
      <c r="A103" s="6"/>
      <c r="B103" s="14" t="s">
        <v>148</v>
      </c>
      <c r="C103" s="25"/>
      <c r="D103" s="25"/>
      <c r="E103" s="25"/>
      <c r="F103" s="25"/>
    </row>
    <row r="104">
      <c r="A104" s="6"/>
      <c r="B104" s="15" t="s">
        <v>149</v>
      </c>
      <c r="C104" s="25"/>
      <c r="D104" s="25"/>
      <c r="E104" s="25"/>
      <c r="F104" s="25"/>
    </row>
    <row r="105">
      <c r="A105" s="6" t="s">
        <v>150</v>
      </c>
      <c r="B105" s="16" t="s">
        <v>74</v>
      </c>
      <c r="C105" s="25">
        <f>(2)*(1)*(1)*(1)*(1 + (0))</f>
      </c>
      <c r="D105" s="25" t="s">
        <v>151</v>
      </c>
      <c r="E105" s="25"/>
      <c r="F105" s="25">
        <f>C105*E105</f>
      </c>
    </row>
    <row r="106">
      <c r="A106" s="6"/>
      <c r="B106" s="14" t="s">
        <v>152</v>
      </c>
      <c r="C106" s="25"/>
      <c r="D106" s="25"/>
      <c r="E106" s="25"/>
      <c r="F106" s="25"/>
    </row>
    <row r="107">
      <c r="A107" s="6"/>
      <c r="B107" s="15" t="s">
        <v>153</v>
      </c>
      <c r="C107" s="25"/>
      <c r="D107" s="25"/>
      <c r="E107" s="25"/>
      <c r="F107" s="25"/>
    </row>
    <row r="108">
      <c r="A108" s="6" t="s">
        <v>154</v>
      </c>
      <c r="B108" s="16" t="s">
        <v>155</v>
      </c>
      <c r="C108" s="25">
        <f>(10)*(1)*(1)*(1)*(1 + (0))</f>
      </c>
      <c r="D108" s="25" t="s">
        <v>88</v>
      </c>
      <c r="E108" s="25"/>
      <c r="F108" s="25">
        <f>C108*E108</f>
      </c>
    </row>
    <row r="109">
      <c r="A109" s="6" t="s">
        <v>156</v>
      </c>
      <c r="B109" s="16" t="s">
        <v>157</v>
      </c>
      <c r="C109" s="25">
        <f>(1)*(1)*(1)*(1)*(1 + (0))</f>
      </c>
      <c r="D109" s="25" t="s">
        <v>88</v>
      </c>
      <c r="E109" s="25"/>
      <c r="F109" s="25">
        <f>C109*E109</f>
      </c>
    </row>
    <row r="110">
      <c r="A110" s="6" t="s">
        <v>158</v>
      </c>
      <c r="B110" s="16" t="s">
        <v>159</v>
      </c>
      <c r="C110" s="25">
        <f>(1)*(1)*(1)*(1)*(1 + (0))</f>
      </c>
      <c r="D110" s="25" t="s">
        <v>151</v>
      </c>
      <c r="E110" s="25"/>
      <c r="F110" s="25">
        <f>C110*E110</f>
      </c>
    </row>
    <row r="111">
      <c r="A111" s="6" t="s">
        <v>160</v>
      </c>
      <c r="B111" s="16" t="s">
        <v>161</v>
      </c>
      <c r="C111" s="25">
        <f>(1)*(1)*(1)*(1)*(1 + (0))</f>
      </c>
      <c r="D111" s="25" t="s">
        <v>151</v>
      </c>
      <c r="E111" s="25"/>
      <c r="F111" s="25">
        <f>C111*E111</f>
      </c>
    </row>
    <row r="112">
      <c r="A112" s="6" t="s">
        <v>162</v>
      </c>
      <c r="B112" s="16" t="s">
        <v>163</v>
      </c>
      <c r="C112" s="25">
        <f>(1)*(1)*(1)*(1)*(1 + (0))</f>
      </c>
      <c r="D112" s="25" t="s">
        <v>151</v>
      </c>
      <c r="E112" s="25"/>
      <c r="F112" s="25">
        <f>C112*E112</f>
      </c>
    </row>
    <row r="113">
      <c r="A113" s="6"/>
      <c r="B113" s="14" t="s">
        <v>164</v>
      </c>
      <c r="C113" s="25"/>
      <c r="D113" s="25"/>
      <c r="E113" s="25"/>
      <c r="F113" s="25"/>
    </row>
    <row r="114">
      <c r="A114" s="6"/>
      <c r="B114" s="15" t="s">
        <v>165</v>
      </c>
      <c r="C114" s="25"/>
      <c r="D114" s="25"/>
      <c r="E114" s="25"/>
      <c r="F114" s="25"/>
    </row>
    <row r="115">
      <c r="A115" s="6" t="s">
        <v>166</v>
      </c>
      <c r="B115" s="16" t="s">
        <v>167</v>
      </c>
      <c r="C115" s="25">
        <f>(10)*(1)*(1)*(1)*(1 + (0))</f>
      </c>
      <c r="D115" s="25" t="s">
        <v>151</v>
      </c>
      <c r="E115" s="25"/>
      <c r="F115" s="25">
        <f>C115*E115</f>
      </c>
    </row>
    <row r="116">
      <c r="A116" s="6" t="s">
        <v>168</v>
      </c>
      <c r="B116" s="16" t="s">
        <v>169</v>
      </c>
      <c r="C116" s="25">
        <f>(5)*(1)*(1)*(1)*(1 + (0))</f>
      </c>
      <c r="D116" s="25" t="s">
        <v>151</v>
      </c>
      <c r="E116" s="25"/>
      <c r="F116" s="25">
        <f>C116*E116</f>
      </c>
    </row>
    <row r="117">
      <c r="A117" s="4"/>
      <c r="B117" s="12" t="s">
        <v>170</v>
      </c>
      <c r="C117" s="23"/>
      <c r="D117" s="23"/>
      <c r="E117" s="23"/>
      <c r="F117" s="23"/>
    </row>
    <row r="118">
      <c r="A118" s="6" t="s">
        <v>171</v>
      </c>
      <c r="B118" s="17" t="s">
        <v>172</v>
      </c>
      <c r="C118" s="25">
        <f>(1)*(1)*(1)*(1)*(1 + (0))</f>
      </c>
      <c r="D118" s="25" t="s">
        <v>45</v>
      </c>
      <c r="E118" s="25"/>
      <c r="F118" s="25">
        <f>C118*E118</f>
      </c>
    </row>
    <row r="119">
      <c r="A119" s="2"/>
      <c r="B119" s="10" t="s">
        <v>173</v>
      </c>
      <c r="C119" s="21"/>
      <c r="D119" s="21"/>
      <c r="E119" s="21"/>
      <c r="F119" s="21"/>
    </row>
    <row r="120">
      <c r="A120" s="3"/>
      <c r="B120" s="11" t="s">
        <v>174</v>
      </c>
      <c r="C120" s="22"/>
      <c r="D120" s="22"/>
      <c r="E120" s="22"/>
      <c r="F120" s="22"/>
    </row>
    <row r="121">
      <c r="A121" s="4"/>
      <c r="B121" s="12" t="s">
        <v>7</v>
      </c>
      <c r="C121" s="23"/>
      <c r="D121" s="23"/>
      <c r="E121" s="23"/>
      <c r="F121" s="23"/>
    </row>
    <row r="122">
      <c r="A122" s="5"/>
      <c r="B122" s="13" t="s">
        <v>8</v>
      </c>
      <c r="C122" s="24"/>
      <c r="D122" s="24"/>
      <c r="E122" s="24"/>
      <c r="F122" s="24"/>
    </row>
    <row r="123">
      <c r="A123" s="6" t="s">
        <v>175</v>
      </c>
      <c r="B123" s="14" t="s">
        <v>176</v>
      </c>
      <c r="C123" s="25"/>
      <c r="D123" s="25" t="s">
        <v>11</v>
      </c>
      <c r="E123" s="25"/>
      <c r="F123" s="25">
        <f>C123*E123</f>
      </c>
    </row>
    <row r="124">
      <c r="A124" s="6" t="s">
        <v>177</v>
      </c>
      <c r="B124" s="14" t="s">
        <v>178</v>
      </c>
      <c r="C124" s="25"/>
      <c r="D124" s="25" t="s">
        <v>45</v>
      </c>
      <c r="E124" s="25"/>
      <c r="F124" s="25">
        <f>C124*E124</f>
      </c>
    </row>
    <row r="125">
      <c r="A125" s="5"/>
      <c r="B125" s="13" t="s">
        <v>12</v>
      </c>
      <c r="C125" s="24"/>
      <c r="D125" s="24"/>
      <c r="E125" s="24"/>
      <c r="F125" s="24"/>
    </row>
    <row r="126">
      <c r="A126" s="6" t="s">
        <v>179</v>
      </c>
      <c r="B126" s="14" t="s">
        <v>14</v>
      </c>
      <c r="C126" s="25"/>
      <c r="D126" s="25" t="s">
        <v>11</v>
      </c>
      <c r="E126" s="25"/>
      <c r="F126" s="25">
        <f>C126*E126</f>
      </c>
    </row>
    <row r="127">
      <c r="A127" s="5"/>
      <c r="B127" s="13" t="s">
        <v>15</v>
      </c>
      <c r="C127" s="24"/>
      <c r="D127" s="24"/>
      <c r="E127" s="24"/>
      <c r="F127" s="24"/>
    </row>
    <row r="128">
      <c r="A128" s="6" t="s">
        <v>180</v>
      </c>
      <c r="B128" s="14" t="s">
        <v>181</v>
      </c>
      <c r="C128" s="25"/>
      <c r="D128" s="25"/>
      <c r="E128" s="25"/>
      <c r="F128" s="25">
        <f>C128*E128</f>
      </c>
    </row>
    <row r="129">
      <c r="A129" s="6" t="s">
        <v>182</v>
      </c>
      <c r="B129" s="14" t="s">
        <v>183</v>
      </c>
      <c r="C129" s="25"/>
      <c r="D129" s="25" t="s">
        <v>11</v>
      </c>
      <c r="E129" s="25"/>
      <c r="F129" s="25">
        <f>C129*E129</f>
      </c>
    </row>
    <row r="130">
      <c r="A130" s="6" t="s">
        <v>184</v>
      </c>
      <c r="B130" s="14" t="s">
        <v>185</v>
      </c>
      <c r="C130" s="25"/>
      <c r="D130" s="25"/>
      <c r="E130" s="25"/>
      <c r="F130" s="25">
        <f>C130*E130</f>
      </c>
    </row>
    <row r="131">
      <c r="A131" s="6" t="s">
        <v>186</v>
      </c>
      <c r="B131" s="14" t="s">
        <v>187</v>
      </c>
      <c r="C131" s="25"/>
      <c r="D131" s="25"/>
      <c r="E131" s="25"/>
      <c r="F131" s="25">
        <f>C131*E131</f>
      </c>
    </row>
    <row r="132">
      <c r="A132" s="6" t="s">
        <v>188</v>
      </c>
      <c r="B132" s="14" t="s">
        <v>189</v>
      </c>
      <c r="C132" s="25"/>
      <c r="D132" s="25"/>
      <c r="E132" s="25"/>
      <c r="F132" s="25">
        <f>C132*E132</f>
      </c>
    </row>
    <row r="133">
      <c r="A133" s="4"/>
      <c r="B133" s="12" t="s">
        <v>190</v>
      </c>
      <c r="C133" s="23"/>
      <c r="D133" s="23"/>
      <c r="E133" s="23"/>
      <c r="F133" s="23"/>
    </row>
    <row r="134">
      <c r="A134" s="5"/>
      <c r="B134" s="13" t="s">
        <v>191</v>
      </c>
      <c r="C134" s="24"/>
      <c r="D134" s="24"/>
      <c r="E134" s="24"/>
      <c r="F134" s="24"/>
    </row>
    <row r="135">
      <c r="A135" s="6"/>
      <c r="B135" s="14" t="s">
        <v>192</v>
      </c>
      <c r="C135" s="25"/>
      <c r="D135" s="25"/>
      <c r="E135" s="25"/>
      <c r="F135" s="25"/>
    </row>
    <row r="136">
      <c r="A136" s="6" t="s">
        <v>193</v>
      </c>
      <c r="B136" s="15" t="s">
        <v>194</v>
      </c>
      <c r="C136" s="25">
        <f>(2)*(1)*(1)*(1)*(1 + (0))</f>
      </c>
      <c r="D136" s="25" t="s">
        <v>36</v>
      </c>
      <c r="E136" s="25"/>
      <c r="F136" s="25">
        <f>C136*E136</f>
      </c>
    </row>
    <row r="137">
      <c r="A137" s="5"/>
      <c r="B137" s="13" t="s">
        <v>195</v>
      </c>
      <c r="C137" s="24"/>
      <c r="D137" s="24"/>
      <c r="E137" s="24"/>
      <c r="F137" s="24"/>
    </row>
    <row r="138">
      <c r="A138" s="6"/>
      <c r="B138" s="14" t="s">
        <v>196</v>
      </c>
      <c r="C138" s="25"/>
      <c r="D138" s="25"/>
      <c r="E138" s="25"/>
      <c r="F138" s="25"/>
    </row>
    <row r="139">
      <c r="A139" s="6" t="s">
        <v>197</v>
      </c>
      <c r="B139" s="15" t="s">
        <v>198</v>
      </c>
      <c r="C139" s="25">
        <f>(17)*(1)*(1)*(1)*(1 + (0))</f>
      </c>
      <c r="D139" s="25" t="s">
        <v>88</v>
      </c>
      <c r="E139" s="25"/>
      <c r="F139" s="25">
        <f>C139*E139</f>
      </c>
    </row>
    <row r="140">
      <c r="A140" s="4"/>
      <c r="B140" s="12" t="s">
        <v>199</v>
      </c>
      <c r="C140" s="23"/>
      <c r="D140" s="23"/>
      <c r="E140" s="23"/>
      <c r="F140" s="23"/>
    </row>
    <row r="141">
      <c r="A141" s="5"/>
      <c r="B141" s="13" t="s">
        <v>200</v>
      </c>
      <c r="C141" s="24"/>
      <c r="D141" s="24"/>
      <c r="E141" s="24"/>
      <c r="F141" s="24"/>
    </row>
    <row r="142">
      <c r="A142" s="6"/>
      <c r="B142" s="14" t="s">
        <v>201</v>
      </c>
      <c r="C142" s="25"/>
      <c r="D142" s="25"/>
      <c r="E142" s="25"/>
      <c r="F142" s="25"/>
    </row>
    <row r="143">
      <c r="A143" s="6" t="s">
        <v>202</v>
      </c>
      <c r="B143" s="15" t="s">
        <v>203</v>
      </c>
      <c r="C143" s="25">
        <f>(1)*(1)*(1)*(1)*(1 + (0))</f>
      </c>
      <c r="D143" s="25" t="s">
        <v>204</v>
      </c>
      <c r="E143" s="25"/>
      <c r="F143" s="25">
        <f>C143*E143</f>
      </c>
    </row>
    <row r="144">
      <c r="A144" s="6" t="s">
        <v>205</v>
      </c>
      <c r="B144" s="15" t="s">
        <v>206</v>
      </c>
      <c r="C144" s="25">
        <f>(3)*(1)*(1)*(1)*(1 + (0))</f>
      </c>
      <c r="D144" s="25" t="s">
        <v>204</v>
      </c>
      <c r="E144" s="25"/>
      <c r="F144" s="25">
        <f>C144*E144</f>
      </c>
    </row>
    <row r="145">
      <c r="A145" s="6" t="s">
        <v>207</v>
      </c>
      <c r="B145" s="15" t="s">
        <v>208</v>
      </c>
      <c r="C145" s="25">
        <f>(4)*(1)*(1)*(1)*(1 + (0))</f>
      </c>
      <c r="D145" s="25" t="s">
        <v>204</v>
      </c>
      <c r="E145" s="25"/>
      <c r="F145" s="25">
        <f>C145*E145</f>
      </c>
    </row>
    <row r="146">
      <c r="A146" s="6" t="s">
        <v>209</v>
      </c>
      <c r="B146" s="15" t="s">
        <v>210</v>
      </c>
      <c r="C146" s="25">
        <f>(2)*(1)*(1)*(1)*(1 + (0))</f>
      </c>
      <c r="D146" s="25" t="s">
        <v>204</v>
      </c>
      <c r="E146" s="25"/>
      <c r="F146" s="25">
        <f>C146*E146</f>
      </c>
    </row>
    <row r="147">
      <c r="A147" s="6" t="s">
        <v>211</v>
      </c>
      <c r="B147" s="15" t="s">
        <v>212</v>
      </c>
      <c r="C147" s="25">
        <f>(2)*(1)*(1)*(1)*(1 + (0))</f>
      </c>
      <c r="D147" s="25" t="s">
        <v>204</v>
      </c>
      <c r="E147" s="25"/>
      <c r="F147" s="25">
        <f>C147*E147</f>
      </c>
    </row>
    <row r="148">
      <c r="A148" s="6" t="s">
        <v>213</v>
      </c>
      <c r="B148" s="15" t="s">
        <v>214</v>
      </c>
      <c r="C148" s="25">
        <f>(1)*(1)*(1)*(1)*(1 + (0))</f>
      </c>
      <c r="D148" s="25" t="s">
        <v>204</v>
      </c>
      <c r="E148" s="25"/>
      <c r="F148" s="25">
        <f>C148*E148</f>
      </c>
    </row>
    <row r="149">
      <c r="A149" s="6" t="s">
        <v>215</v>
      </c>
      <c r="B149" s="15" t="s">
        <v>216</v>
      </c>
      <c r="C149" s="25">
        <f>(3)*(1)*(1)*(1)*(1 + (0))</f>
      </c>
      <c r="D149" s="25" t="s">
        <v>204</v>
      </c>
      <c r="E149" s="25"/>
      <c r="F149" s="25">
        <f>C149*E149</f>
      </c>
    </row>
    <row r="150">
      <c r="A150" s="6" t="s">
        <v>217</v>
      </c>
      <c r="B150" s="15" t="s">
        <v>218</v>
      </c>
      <c r="C150" s="25">
        <f>(4)*(1)*(1)*(1)*(1 + (0))</f>
      </c>
      <c r="D150" s="25" t="s">
        <v>204</v>
      </c>
      <c r="E150" s="25"/>
      <c r="F150" s="25">
        <f>C150*E150</f>
      </c>
    </row>
    <row r="151">
      <c r="A151" s="6" t="s">
        <v>219</v>
      </c>
      <c r="B151" s="15" t="s">
        <v>220</v>
      </c>
      <c r="C151" s="25">
        <f>(2)*(1)*(1)*(1)*(1 + (0))</f>
      </c>
      <c r="D151" s="25" t="s">
        <v>204</v>
      </c>
      <c r="E151" s="25"/>
      <c r="F151" s="25">
        <f>C151*E151</f>
      </c>
    </row>
    <row r="152">
      <c r="A152" s="6" t="s">
        <v>221</v>
      </c>
      <c r="B152" s="15" t="s">
        <v>222</v>
      </c>
      <c r="C152" s="25">
        <f>(2)*(1)*(1)*(1)*(1 + (0))</f>
      </c>
      <c r="D152" s="25" t="s">
        <v>204</v>
      </c>
      <c r="E152" s="25"/>
      <c r="F152" s="25">
        <f>C152*E152</f>
      </c>
    </row>
    <row r="153">
      <c r="A153" s="6"/>
      <c r="B153" s="14" t="s">
        <v>223</v>
      </c>
      <c r="C153" s="25"/>
      <c r="D153" s="25"/>
      <c r="E153" s="25"/>
      <c r="F153" s="25"/>
    </row>
    <row r="154">
      <c r="A154" s="6" t="s">
        <v>224</v>
      </c>
      <c r="B154" s="15" t="s">
        <v>225</v>
      </c>
      <c r="C154" s="25">
        <f>(15.731)*(1)*(1)*(1)*(1 + (0))</f>
      </c>
      <c r="D154" s="25" t="s">
        <v>88</v>
      </c>
      <c r="E154" s="25"/>
      <c r="F154" s="25">
        <f>C154*E154</f>
      </c>
    </row>
    <row r="155">
      <c r="A155" s="4"/>
      <c r="B155" s="12" t="s">
        <v>226</v>
      </c>
      <c r="C155" s="23"/>
      <c r="D155" s="23"/>
      <c r="E155" s="23"/>
      <c r="F155" s="23"/>
    </row>
    <row r="156">
      <c r="A156" s="5"/>
      <c r="B156" s="13" t="s">
        <v>227</v>
      </c>
      <c r="C156" s="24"/>
      <c r="D156" s="24"/>
      <c r="E156" s="24"/>
      <c r="F156" s="24"/>
    </row>
    <row r="157">
      <c r="A157" s="6"/>
      <c r="B157" s="14" t="s">
        <v>228</v>
      </c>
      <c r="C157" s="25"/>
      <c r="D157" s="25"/>
      <c r="E157" s="25"/>
      <c r="F157" s="25"/>
    </row>
    <row r="158">
      <c r="A158" s="6" t="s">
        <v>229</v>
      </c>
      <c r="B158" s="15" t="s">
        <v>230</v>
      </c>
      <c r="C158" s="25">
        <f>(137)*(1)*(1)*(1)*(1 + (0))</f>
      </c>
      <c r="D158" s="25" t="s">
        <v>41</v>
      </c>
      <c r="E158" s="25"/>
      <c r="F158" s="25">
        <f>C158*E158</f>
      </c>
    </row>
    <row r="159">
      <c r="A159" s="6" t="s">
        <v>231</v>
      </c>
      <c r="B159" s="15" t="s">
        <v>232</v>
      </c>
      <c r="C159" s="25">
        <f>(160)*(1)*(1)*(1)*(1 + (0))</f>
      </c>
      <c r="D159" s="25" t="s">
        <v>41</v>
      </c>
      <c r="E159" s="25"/>
      <c r="F159" s="25">
        <f>C159*E159</f>
      </c>
    </row>
    <row r="160">
      <c r="A160" s="6" t="s">
        <v>233</v>
      </c>
      <c r="B160" s="15" t="s">
        <v>234</v>
      </c>
      <c r="C160" s="25">
        <f>(5)*(1)*(1)*(1)*(1 + (0))</f>
      </c>
      <c r="D160" s="25" t="s">
        <v>41</v>
      </c>
      <c r="E160" s="25"/>
      <c r="F160" s="25">
        <f>C160*E160</f>
      </c>
    </row>
    <row r="161">
      <c r="A161" s="6" t="s">
        <v>235</v>
      </c>
      <c r="B161" s="15" t="s">
        <v>236</v>
      </c>
      <c r="C161" s="25">
        <f>(5)*(1)*(1)*(1)*(1 + (0))</f>
      </c>
      <c r="D161" s="25" t="s">
        <v>41</v>
      </c>
      <c r="E161" s="25"/>
      <c r="F161" s="25">
        <f>C161*E161</f>
      </c>
    </row>
    <row r="162">
      <c r="A162" s="5"/>
      <c r="B162" s="13" t="s">
        <v>237</v>
      </c>
      <c r="C162" s="24"/>
      <c r="D162" s="24"/>
      <c r="E162" s="24"/>
      <c r="F162" s="24"/>
    </row>
    <row r="163">
      <c r="A163" s="6"/>
      <c r="B163" s="14" t="s">
        <v>228</v>
      </c>
      <c r="C163" s="25"/>
      <c r="D163" s="25"/>
      <c r="E163" s="25"/>
      <c r="F163" s="25"/>
    </row>
    <row r="164">
      <c r="A164" s="6" t="s">
        <v>238</v>
      </c>
      <c r="B164" s="15" t="s">
        <v>230</v>
      </c>
      <c r="C164" s="25">
        <f>(4)*(1)*(1)*(1)*(1 + (0))</f>
      </c>
      <c r="D164" s="25" t="s">
        <v>41</v>
      </c>
      <c r="E164" s="25"/>
      <c r="F164" s="25">
        <f>C164*E164</f>
      </c>
    </row>
    <row r="165">
      <c r="A165" s="5"/>
      <c r="B165" s="13" t="s">
        <v>239</v>
      </c>
      <c r="C165" s="24"/>
      <c r="D165" s="24"/>
      <c r="E165" s="24"/>
      <c r="F165" s="24"/>
    </row>
    <row r="166">
      <c r="A166" s="6"/>
      <c r="B166" s="14" t="s">
        <v>228</v>
      </c>
      <c r="C166" s="25"/>
      <c r="D166" s="25"/>
      <c r="E166" s="25"/>
      <c r="F166" s="25"/>
    </row>
    <row r="167">
      <c r="A167" s="6" t="s">
        <v>240</v>
      </c>
      <c r="B167" s="15" t="s">
        <v>230</v>
      </c>
      <c r="C167" s="25">
        <f>(20)*(1)*(1)*(1)*(1 + (0))</f>
      </c>
      <c r="D167" s="25" t="s">
        <v>41</v>
      </c>
      <c r="E167" s="25"/>
      <c r="F167" s="25">
        <f>C167*E167</f>
      </c>
    </row>
    <row r="168">
      <c r="A168" s="4"/>
      <c r="B168" s="12" t="s">
        <v>241</v>
      </c>
      <c r="C168" s="23"/>
      <c r="D168" s="23"/>
      <c r="E168" s="23"/>
      <c r="F168" s="23"/>
    </row>
    <row r="169">
      <c r="A169" s="5"/>
      <c r="B169" s="13" t="s">
        <v>242</v>
      </c>
      <c r="C169" s="24"/>
      <c r="D169" s="24"/>
      <c r="E169" s="24"/>
      <c r="F169" s="24"/>
    </row>
    <row r="170">
      <c r="A170" s="5"/>
      <c r="B170" s="13" t="s">
        <v>243</v>
      </c>
      <c r="C170" s="24"/>
      <c r="D170" s="24"/>
      <c r="E170" s="24"/>
      <c r="F170" s="24"/>
    </row>
    <row r="171">
      <c r="A171" s="6" t="s">
        <v>244</v>
      </c>
      <c r="B171" s="14" t="s">
        <v>245</v>
      </c>
      <c r="C171" s="25">
        <f>(160)*(1)*(1)*(1)*(1 + (0))</f>
      </c>
      <c r="D171" s="25" t="s">
        <v>41</v>
      </c>
      <c r="E171" s="25"/>
      <c r="F171" s="25">
        <f>C171*E171</f>
      </c>
    </row>
    <row r="172">
      <c r="A172" s="5"/>
      <c r="B172" s="13" t="s">
        <v>246</v>
      </c>
      <c r="C172" s="24"/>
      <c r="D172" s="24"/>
      <c r="E172" s="24"/>
      <c r="F172" s="24"/>
    </row>
    <row r="173">
      <c r="A173" s="6"/>
      <c r="B173" s="14" t="s">
        <v>247</v>
      </c>
      <c r="C173" s="25"/>
      <c r="D173" s="25"/>
      <c r="E173" s="25"/>
      <c r="F173" s="25"/>
    </row>
    <row r="174">
      <c r="A174" s="6" t="s">
        <v>248</v>
      </c>
      <c r="B174" s="15" t="s">
        <v>249</v>
      </c>
      <c r="C174" s="25">
        <f>(21)*(1)*(1)*(1)*(1 + (0))</f>
      </c>
      <c r="D174" s="25" t="s">
        <v>88</v>
      </c>
      <c r="E174" s="25"/>
      <c r="F174" s="25">
        <f>C174*E174</f>
      </c>
    </row>
    <row r="175">
      <c r="A175" s="6" t="s">
        <v>250</v>
      </c>
      <c r="B175" s="15" t="s">
        <v>251</v>
      </c>
      <c r="C175" s="25">
        <f>(21)*(1)*(1)*(1)*(1 + (0))</f>
      </c>
      <c r="D175" s="25" t="s">
        <v>88</v>
      </c>
      <c r="E175" s="25"/>
      <c r="F175" s="25">
        <f>C175*E175</f>
      </c>
    </row>
    <row r="176">
      <c r="A176" s="6"/>
      <c r="B176" s="14" t="s">
        <v>252</v>
      </c>
      <c r="C176" s="25"/>
      <c r="D176" s="25"/>
      <c r="E176" s="25"/>
      <c r="F176" s="25"/>
    </row>
    <row r="177">
      <c r="A177" s="6" t="s">
        <v>253</v>
      </c>
      <c r="B177" s="15" t="s">
        <v>254</v>
      </c>
      <c r="C177" s="25">
        <f>(58)*(1)*(1)*(1)*(1 + (0))</f>
      </c>
      <c r="D177" s="25" t="s">
        <v>88</v>
      </c>
      <c r="E177" s="25"/>
      <c r="F177" s="25">
        <f>C177*E177</f>
      </c>
    </row>
    <row r="178">
      <c r="A178" s="5"/>
      <c r="B178" s="13" t="s">
        <v>135</v>
      </c>
      <c r="C178" s="24"/>
      <c r="D178" s="24"/>
      <c r="E178" s="24"/>
      <c r="F178" s="24"/>
    </row>
    <row r="179">
      <c r="A179" s="6"/>
      <c r="B179" s="14" t="s">
        <v>255</v>
      </c>
      <c r="C179" s="25"/>
      <c r="D179" s="25"/>
      <c r="E179" s="25"/>
      <c r="F179" s="25"/>
    </row>
    <row r="180">
      <c r="A180" s="6" t="s">
        <v>256</v>
      </c>
      <c r="B180" s="15" t="s">
        <v>257</v>
      </c>
      <c r="C180" s="25">
        <f>(42)*(1)*(1)*(1)*(1 + (0))</f>
      </c>
      <c r="D180" s="25" t="s">
        <v>88</v>
      </c>
      <c r="E180" s="25"/>
      <c r="F180" s="25">
        <f>C180*E180</f>
      </c>
    </row>
    <row r="181">
      <c r="A181" s="6" t="s">
        <v>258</v>
      </c>
      <c r="B181" s="15" t="s">
        <v>259</v>
      </c>
      <c r="C181" s="25">
        <f>(16)*(1)*(1)*(1)*(1 + (0))</f>
      </c>
      <c r="D181" s="25" t="s">
        <v>88</v>
      </c>
      <c r="E181" s="25"/>
      <c r="F181" s="25">
        <f>C181*E181</f>
      </c>
    </row>
    <row r="182">
      <c r="A182" s="6"/>
      <c r="B182" s="14" t="s">
        <v>260</v>
      </c>
      <c r="C182" s="25"/>
      <c r="D182" s="25"/>
      <c r="E182" s="25"/>
      <c r="F182" s="25"/>
    </row>
    <row r="183">
      <c r="A183" s="6" t="s">
        <v>261</v>
      </c>
      <c r="B183" s="15" t="s">
        <v>262</v>
      </c>
      <c r="C183" s="25">
        <f>(22)*(1)*(1)*(1)*(1 + (0))</f>
      </c>
      <c r="D183" s="25" t="s">
        <v>88</v>
      </c>
      <c r="E183" s="25"/>
      <c r="F183" s="25">
        <f>C183*E183</f>
      </c>
    </row>
    <row r="184">
      <c r="A184" s="5"/>
      <c r="B184" s="13" t="s">
        <v>263</v>
      </c>
      <c r="C184" s="24"/>
      <c r="D184" s="24"/>
      <c r="E184" s="24"/>
      <c r="F184" s="24"/>
    </row>
    <row r="185">
      <c r="A185" s="6"/>
      <c r="B185" s="14" t="s">
        <v>264</v>
      </c>
      <c r="C185" s="25"/>
      <c r="D185" s="25"/>
      <c r="E185" s="25"/>
      <c r="F185" s="25"/>
    </row>
    <row r="186">
      <c r="A186" s="6" t="s">
        <v>265</v>
      </c>
      <c r="B186" s="15" t="s">
        <v>266</v>
      </c>
      <c r="C186" s="25">
        <f>(17)*(1)*(1)*(1)*(1 + (0))</f>
      </c>
      <c r="D186" s="25" t="s">
        <v>88</v>
      </c>
      <c r="E186" s="25"/>
      <c r="F186" s="25">
        <f>C186*E186</f>
      </c>
    </row>
    <row r="187">
      <c r="A187" s="6"/>
      <c r="B187" s="14" t="s">
        <v>267</v>
      </c>
      <c r="C187" s="25"/>
      <c r="D187" s="25"/>
      <c r="E187" s="25"/>
      <c r="F187" s="25"/>
    </row>
    <row r="188">
      <c r="A188" s="6" t="s">
        <v>268</v>
      </c>
      <c r="B188" s="15" t="s">
        <v>269</v>
      </c>
      <c r="C188" s="25"/>
      <c r="D188" s="25"/>
      <c r="E188" s="25"/>
      <c r="F188" s="25">
        <f>C188*E188</f>
      </c>
    </row>
    <row r="189">
      <c r="A189" s="6" t="s">
        <v>270</v>
      </c>
      <c r="B189" s="15" t="s">
        <v>271</v>
      </c>
      <c r="C189" s="25">
        <f>(60.422)*(1)*(1)*(1)*(1 + (0))</f>
      </c>
      <c r="D189" s="25" t="s">
        <v>88</v>
      </c>
      <c r="E189" s="25"/>
      <c r="F189" s="25">
        <f>C189*E189</f>
      </c>
    </row>
    <row r="190">
      <c r="A190" s="6" t="s">
        <v>272</v>
      </c>
      <c r="B190" s="15" t="s">
        <v>273</v>
      </c>
      <c r="C190" s="25">
        <f>(60.422)*(1)*(1)*(1)*(1 + (0))</f>
      </c>
      <c r="D190" s="25" t="s">
        <v>88</v>
      </c>
      <c r="E190" s="25"/>
      <c r="F190" s="25">
        <f>C190*E190</f>
      </c>
    </row>
    <row r="191">
      <c r="A191" s="5"/>
      <c r="B191" s="13" t="s">
        <v>274</v>
      </c>
      <c r="C191" s="24"/>
      <c r="D191" s="24"/>
      <c r="E191" s="24"/>
      <c r="F191" s="24"/>
    </row>
    <row r="192">
      <c r="A192" s="6"/>
      <c r="B192" s="14" t="s">
        <v>275</v>
      </c>
      <c r="C192" s="25"/>
      <c r="D192" s="25"/>
      <c r="E192" s="25"/>
      <c r="F192" s="25"/>
    </row>
    <row r="193">
      <c r="A193" s="6" t="s">
        <v>276</v>
      </c>
      <c r="B193" s="15" t="s">
        <v>277</v>
      </c>
      <c r="C193" s="25">
        <f>(1)*(1)*(1)*(1)*(1 + (0))</f>
      </c>
      <c r="D193" s="25" t="s">
        <v>151</v>
      </c>
      <c r="E193" s="25"/>
      <c r="F193" s="25">
        <f>C193*E193</f>
      </c>
    </row>
    <row r="194">
      <c r="A194" s="6"/>
      <c r="B194" s="14" t="s">
        <v>278</v>
      </c>
      <c r="C194" s="25"/>
      <c r="D194" s="25"/>
      <c r="E194" s="25"/>
      <c r="F194" s="25"/>
    </row>
    <row r="195">
      <c r="A195" s="6" t="s">
        <v>279</v>
      </c>
      <c r="B195" s="15" t="s">
        <v>280</v>
      </c>
      <c r="C195" s="25">
        <f>(2)*(1)*(1)*(1)*(1 + (0))</f>
      </c>
      <c r="D195" s="25" t="s">
        <v>151</v>
      </c>
      <c r="E195" s="25"/>
      <c r="F195" s="25">
        <f>C195*E195</f>
      </c>
    </row>
    <row r="196">
      <c r="A196" s="5"/>
      <c r="B196" s="13" t="s">
        <v>281</v>
      </c>
      <c r="C196" s="24"/>
      <c r="D196" s="24"/>
      <c r="E196" s="24"/>
      <c r="F196" s="24"/>
    </row>
    <row r="197">
      <c r="A197" s="6"/>
      <c r="B197" s="14" t="s">
        <v>282</v>
      </c>
      <c r="C197" s="25"/>
      <c r="D197" s="25"/>
      <c r="E197" s="25"/>
      <c r="F197" s="25"/>
    </row>
    <row r="198">
      <c r="A198" s="6" t="s">
        <v>283</v>
      </c>
      <c r="B198" s="15" t="s">
        <v>284</v>
      </c>
      <c r="C198" s="25">
        <f>(12)*(1)*(1)*(1)*(1 + (0))</f>
      </c>
      <c r="D198" s="25" t="s">
        <v>88</v>
      </c>
      <c r="E198" s="25"/>
      <c r="F198" s="25">
        <f>C198*E198</f>
      </c>
    </row>
    <row r="199">
      <c r="A199" s="5"/>
      <c r="B199" s="13" t="s">
        <v>285</v>
      </c>
      <c r="C199" s="24"/>
      <c r="D199" s="24"/>
      <c r="E199" s="24"/>
      <c r="F199" s="24"/>
    </row>
    <row r="200">
      <c r="A200" s="6" t="s">
        <v>286</v>
      </c>
      <c r="B200" s="14" t="s">
        <v>287</v>
      </c>
      <c r="C200" s="25">
        <f>(6)*(1)*(1)*(1)*(1 + (0))</f>
      </c>
      <c r="D200" s="25" t="s">
        <v>151</v>
      </c>
      <c r="E200" s="25"/>
      <c r="F200" s="25">
        <f>C200*E200</f>
      </c>
    </row>
    <row r="201">
      <c r="A201" s="6"/>
      <c r="B201" s="14" t="s">
        <v>288</v>
      </c>
      <c r="C201" s="25"/>
      <c r="D201" s="25"/>
      <c r="E201" s="25"/>
      <c r="F201" s="25"/>
    </row>
    <row r="202">
      <c r="A202" s="6"/>
      <c r="B202" s="15" t="s">
        <v>289</v>
      </c>
      <c r="C202" s="25"/>
      <c r="D202" s="25"/>
      <c r="E202" s="25"/>
      <c r="F202" s="25"/>
    </row>
    <row r="203">
      <c r="A203" s="6" t="s">
        <v>290</v>
      </c>
      <c r="B203" s="16" t="s">
        <v>291</v>
      </c>
      <c r="C203" s="25">
        <f>(74)*(1)*(1)*(1)*(1 + (0))</f>
      </c>
      <c r="D203" s="25" t="s">
        <v>88</v>
      </c>
      <c r="E203" s="25"/>
      <c r="F203" s="25">
        <f>C203*E203</f>
      </c>
    </row>
    <row r="204">
      <c r="A204" s="6"/>
      <c r="B204" s="15" t="s">
        <v>292</v>
      </c>
      <c r="C204" s="25"/>
      <c r="D204" s="25"/>
      <c r="E204" s="25"/>
      <c r="F204" s="25"/>
    </row>
    <row r="205">
      <c r="A205" s="6" t="s">
        <v>293</v>
      </c>
      <c r="B205" s="16" t="s">
        <v>294</v>
      </c>
      <c r="C205" s="25">
        <f>(31)*(1)*(1)*(1)*(1 + (0))</f>
      </c>
      <c r="D205" s="25" t="s">
        <v>88</v>
      </c>
      <c r="E205" s="25"/>
      <c r="F205" s="25">
        <f>C205*E205</f>
      </c>
    </row>
    <row r="206">
      <c r="A206" s="6" t="s">
        <v>295</v>
      </c>
      <c r="B206" s="16" t="s">
        <v>296</v>
      </c>
      <c r="C206" s="25">
        <f>(31)*(1)*(1)*(1)*(1 + (0))</f>
      </c>
      <c r="D206" s="25" t="s">
        <v>88</v>
      </c>
      <c r="E206" s="25"/>
      <c r="F206" s="25">
        <f>C206*E206</f>
      </c>
    </row>
    <row r="207">
      <c r="A207" s="6" t="s">
        <v>297</v>
      </c>
      <c r="B207" s="16" t="s">
        <v>298</v>
      </c>
      <c r="C207" s="25">
        <f>(51)*(1)*(1)*(1)*(1 + (0))</f>
      </c>
      <c r="D207" s="25" t="s">
        <v>88</v>
      </c>
      <c r="E207" s="25"/>
      <c r="F207" s="25">
        <f>C207*E207</f>
      </c>
    </row>
    <row r="208">
      <c r="A208" s="4"/>
      <c r="B208" s="12" t="s">
        <v>299</v>
      </c>
      <c r="C208" s="23"/>
      <c r="D208" s="23"/>
      <c r="E208" s="23"/>
      <c r="F208" s="23"/>
    </row>
    <row r="209">
      <c r="A209" s="5"/>
      <c r="B209" s="13" t="s">
        <v>300</v>
      </c>
      <c r="C209" s="24"/>
      <c r="D209" s="24"/>
      <c r="E209" s="24"/>
      <c r="F209" s="24"/>
    </row>
    <row r="210">
      <c r="A210" s="6"/>
      <c r="B210" s="14" t="s">
        <v>301</v>
      </c>
      <c r="C210" s="25"/>
      <c r="D210" s="25"/>
      <c r="E210" s="25"/>
      <c r="F210" s="25"/>
    </row>
    <row r="211">
      <c r="A211" s="6" t="s">
        <v>302</v>
      </c>
      <c r="B211" s="15" t="s">
        <v>303</v>
      </c>
      <c r="C211" s="25">
        <f>(4)*(1)*(1)*(1)*(1 + (0))</f>
      </c>
      <c r="D211" s="25" t="s">
        <v>151</v>
      </c>
      <c r="E211" s="25"/>
      <c r="F211" s="25">
        <f>C211*E211</f>
      </c>
    </row>
    <row r="212">
      <c r="A212" s="6" t="s">
        <v>304</v>
      </c>
      <c r="B212" s="15" t="s">
        <v>305</v>
      </c>
      <c r="C212" s="25">
        <f>(4)*(1)*(1)*(1)*(1 + (0))</f>
      </c>
      <c r="D212" s="25" t="s">
        <v>151</v>
      </c>
      <c r="E212" s="25"/>
      <c r="F212" s="25">
        <f>C212*E212</f>
      </c>
    </row>
    <row r="213">
      <c r="A213" s="6"/>
      <c r="B213" s="14" t="s">
        <v>306</v>
      </c>
      <c r="C213" s="25"/>
      <c r="D213" s="25"/>
      <c r="E213" s="25"/>
      <c r="F213" s="25"/>
    </row>
    <row r="214">
      <c r="A214" s="6" t="s">
        <v>307</v>
      </c>
      <c r="B214" s="15" t="s">
        <v>308</v>
      </c>
      <c r="C214" s="25">
        <f>(1)*(1)*(1)*(1)*(1 + (0))</f>
      </c>
      <c r="D214" s="25" t="s">
        <v>45</v>
      </c>
      <c r="E214" s="25"/>
      <c r="F214" s="25">
        <f>C214*E214</f>
      </c>
    </row>
    <row r="215">
      <c r="A215" s="4"/>
      <c r="B215" s="12" t="s">
        <v>170</v>
      </c>
      <c r="C215" s="23"/>
      <c r="D215" s="23"/>
      <c r="E215" s="23"/>
      <c r="F215" s="23"/>
    </row>
    <row r="216">
      <c r="A216" s="6" t="s">
        <v>309</v>
      </c>
      <c r="B216" s="17" t="s">
        <v>310</v>
      </c>
      <c r="C216" s="25">
        <f>(1)*(1)*(1)*(1)*(1 + (0))</f>
      </c>
      <c r="D216" s="25" t="s">
        <v>45</v>
      </c>
      <c r="E216" s="25"/>
      <c r="F216" s="25">
        <f>C216*E216</f>
      </c>
    </row>
    <row r="217">
      <c r="A217" s="2"/>
      <c r="B217" s="10" t="s">
        <v>311</v>
      </c>
      <c r="C217" s="21"/>
      <c r="D217" s="21"/>
      <c r="E217" s="21"/>
      <c r="F217" s="21"/>
    </row>
    <row r="218">
      <c r="A218" s="3"/>
      <c r="B218" s="11" t="s">
        <v>312</v>
      </c>
      <c r="C218" s="22"/>
      <c r="D218" s="22"/>
      <c r="E218" s="22"/>
      <c r="F218" s="22"/>
    </row>
    <row r="219">
      <c r="A219" s="4"/>
      <c r="B219" s="12" t="s">
        <v>7</v>
      </c>
      <c r="C219" s="23"/>
      <c r="D219" s="23"/>
      <c r="E219" s="23"/>
      <c r="F219" s="23"/>
    </row>
    <row r="220">
      <c r="A220" s="5"/>
      <c r="B220" s="13" t="s">
        <v>8</v>
      </c>
      <c r="C220" s="24"/>
      <c r="D220" s="24"/>
      <c r="E220" s="24"/>
      <c r="F220" s="24"/>
    </row>
    <row r="221">
      <c r="A221" s="6" t="s">
        <v>313</v>
      </c>
      <c r="B221" s="14" t="s">
        <v>176</v>
      </c>
      <c r="C221" s="25"/>
      <c r="D221" s="25" t="s">
        <v>11</v>
      </c>
      <c r="E221" s="25"/>
      <c r="F221" s="25">
        <f>C221*E221</f>
      </c>
    </row>
    <row r="222">
      <c r="A222" s="6" t="s">
        <v>314</v>
      </c>
      <c r="B222" s="14" t="s">
        <v>178</v>
      </c>
      <c r="C222" s="25">
        <f>(1)*(1)*(1)*(1)*(1 + (0))</f>
      </c>
      <c r="D222" s="25" t="s">
        <v>45</v>
      </c>
      <c r="E222" s="25"/>
      <c r="F222" s="25">
        <f>C222*E222</f>
      </c>
    </row>
    <row r="223">
      <c r="A223" s="5"/>
      <c r="B223" s="13" t="s">
        <v>12</v>
      </c>
      <c r="C223" s="24"/>
      <c r="D223" s="24"/>
      <c r="E223" s="24"/>
      <c r="F223" s="24"/>
    </row>
    <row r="224">
      <c r="A224" s="6" t="s">
        <v>315</v>
      </c>
      <c r="B224" s="14" t="s">
        <v>14</v>
      </c>
      <c r="C224" s="25"/>
      <c r="D224" s="25" t="s">
        <v>11</v>
      </c>
      <c r="E224" s="25"/>
      <c r="F224" s="25">
        <f>C224*E224</f>
      </c>
    </row>
    <row r="225">
      <c r="A225" s="5"/>
      <c r="B225" s="13" t="s">
        <v>15</v>
      </c>
      <c r="C225" s="24"/>
      <c r="D225" s="24"/>
      <c r="E225" s="24"/>
      <c r="F225" s="24"/>
    </row>
    <row r="226">
      <c r="A226" s="6" t="s">
        <v>316</v>
      </c>
      <c r="B226" s="14" t="s">
        <v>317</v>
      </c>
      <c r="C226" s="25"/>
      <c r="D226" s="25"/>
      <c r="E226" s="25"/>
      <c r="F226" s="25">
        <f>C226*E226</f>
      </c>
    </row>
    <row r="227">
      <c r="A227" s="6" t="s">
        <v>318</v>
      </c>
      <c r="B227" s="14" t="s">
        <v>319</v>
      </c>
      <c r="C227" s="25"/>
      <c r="D227" s="25"/>
      <c r="E227" s="25"/>
      <c r="F227" s="25">
        <f>C227*E227</f>
      </c>
    </row>
    <row r="228">
      <c r="A228" s="6" t="s">
        <v>320</v>
      </c>
      <c r="B228" s="14" t="s">
        <v>183</v>
      </c>
      <c r="C228" s="25"/>
      <c r="D228" s="25" t="s">
        <v>11</v>
      </c>
      <c r="E228" s="25"/>
      <c r="F228" s="25">
        <f>C228*E228</f>
      </c>
    </row>
    <row r="229">
      <c r="A229" s="6" t="s">
        <v>321</v>
      </c>
      <c r="B229" s="14" t="s">
        <v>322</v>
      </c>
      <c r="C229" s="25"/>
      <c r="D229" s="25"/>
      <c r="E229" s="25"/>
      <c r="F229" s="25">
        <f>C229*E229</f>
      </c>
    </row>
    <row r="230">
      <c r="A230" s="4"/>
      <c r="B230" s="12" t="s">
        <v>323</v>
      </c>
      <c r="C230" s="23"/>
      <c r="D230" s="23"/>
      <c r="E230" s="23"/>
      <c r="F230" s="23"/>
    </row>
    <row r="231">
      <c r="A231" s="5"/>
      <c r="B231" s="13" t="s">
        <v>324</v>
      </c>
      <c r="C231" s="24"/>
      <c r="D231" s="24"/>
      <c r="E231" s="24"/>
      <c r="F231" s="24"/>
    </row>
    <row r="232">
      <c r="A232" s="6"/>
      <c r="B232" s="14" t="s">
        <v>325</v>
      </c>
      <c r="C232" s="25"/>
      <c r="D232" s="25"/>
      <c r="E232" s="25"/>
      <c r="F232" s="25"/>
    </row>
    <row r="233">
      <c r="A233" s="6" t="s">
        <v>326</v>
      </c>
      <c r="B233" s="15" t="s">
        <v>327</v>
      </c>
      <c r="C233" s="25">
        <f>(26)*(1)*(1)*(1)*(1 + (0))</f>
      </c>
      <c r="D233" s="25" t="s">
        <v>88</v>
      </c>
      <c r="E233" s="25"/>
      <c r="F233" s="25">
        <f>C233*E233</f>
      </c>
    </row>
    <row r="234">
      <c r="A234" s="5"/>
      <c r="B234" s="13" t="s">
        <v>328</v>
      </c>
      <c r="C234" s="24"/>
      <c r="D234" s="24"/>
      <c r="E234" s="24"/>
      <c r="F234" s="24"/>
    </row>
    <row r="235">
      <c r="A235" s="6" t="s">
        <v>329</v>
      </c>
      <c r="B235" s="14" t="s">
        <v>330</v>
      </c>
      <c r="C235" s="25">
        <f>(58)*(1)*(1)*(1)*(1 + (0))</f>
      </c>
      <c r="D235" s="25" t="s">
        <v>151</v>
      </c>
      <c r="E235" s="25"/>
      <c r="F235" s="25">
        <f>C235*E235</f>
      </c>
    </row>
    <row r="236">
      <c r="A236" s="4"/>
      <c r="B236" s="12" t="s">
        <v>331</v>
      </c>
      <c r="C236" s="23"/>
      <c r="D236" s="23"/>
      <c r="E236" s="23"/>
      <c r="F236" s="23"/>
    </row>
    <row r="237">
      <c r="A237" s="5"/>
      <c r="B237" s="13" t="s">
        <v>332</v>
      </c>
      <c r="C237" s="24"/>
      <c r="D237" s="24"/>
      <c r="E237" s="24"/>
      <c r="F237" s="24"/>
    </row>
    <row r="238">
      <c r="A238" s="5"/>
      <c r="B238" s="13" t="s">
        <v>333</v>
      </c>
      <c r="C238" s="24"/>
      <c r="D238" s="24"/>
      <c r="E238" s="24"/>
      <c r="F238" s="24"/>
    </row>
    <row r="239">
      <c r="A239" s="6" t="s">
        <v>334</v>
      </c>
      <c r="B239" s="14" t="s">
        <v>335</v>
      </c>
      <c r="C239" s="25">
        <f>(13)*(1)*(1)*(1)*(1 + (0))</f>
      </c>
      <c r="D239" s="25" t="s">
        <v>88</v>
      </c>
      <c r="E239" s="25"/>
      <c r="F239" s="25">
        <f>C239*E239</f>
      </c>
    </row>
    <row r="240">
      <c r="A240" s="6" t="s">
        <v>336</v>
      </c>
      <c r="B240" s="14" t="s">
        <v>337</v>
      </c>
      <c r="C240" s="25">
        <f>(11)*(1)*(1)*(1)*(1 + (0))</f>
      </c>
      <c r="D240" s="25" t="s">
        <v>88</v>
      </c>
      <c r="E240" s="25"/>
      <c r="F240" s="25">
        <f>C240*E240</f>
      </c>
    </row>
    <row r="241">
      <c r="A241" s="6" t="s">
        <v>338</v>
      </c>
      <c r="B241" s="14" t="s">
        <v>339</v>
      </c>
      <c r="C241" s="25">
        <f>(11)*(1)*(1)*(1)*(1 + (0))</f>
      </c>
      <c r="D241" s="25" t="s">
        <v>88</v>
      </c>
      <c r="E241" s="25"/>
      <c r="F241" s="25">
        <f>C241*E241</f>
      </c>
    </row>
    <row r="242">
      <c r="A242" s="6" t="s">
        <v>340</v>
      </c>
      <c r="B242" s="14" t="s">
        <v>341</v>
      </c>
      <c r="C242" s="25">
        <f>(1)*(1)*(1)*(1)*(1 + (0))</f>
      </c>
      <c r="D242" s="25" t="s">
        <v>151</v>
      </c>
      <c r="E242" s="25"/>
      <c r="F242" s="25">
        <f>C242*E242</f>
      </c>
    </row>
    <row r="243">
      <c r="A243" s="6" t="s">
        <v>342</v>
      </c>
      <c r="B243" s="14" t="s">
        <v>343</v>
      </c>
      <c r="C243" s="25">
        <f>(3)*(1)*(1)*(1)*(1 + (0))</f>
      </c>
      <c r="D243" s="25" t="s">
        <v>151</v>
      </c>
      <c r="E243" s="25"/>
      <c r="F243" s="25">
        <f>C243*E243</f>
      </c>
    </row>
    <row r="244">
      <c r="A244" s="6" t="s">
        <v>344</v>
      </c>
      <c r="B244" s="14" t="s">
        <v>345</v>
      </c>
      <c r="C244" s="25">
        <f>(3)*(1)*(1)*(1)*(1 + (0))</f>
      </c>
      <c r="D244" s="25" t="s">
        <v>151</v>
      </c>
      <c r="E244" s="25"/>
      <c r="F244" s="25">
        <f>C244*E244</f>
      </c>
    </row>
    <row r="245">
      <c r="A245" s="6" t="s">
        <v>346</v>
      </c>
      <c r="B245" s="14" t="s">
        <v>347</v>
      </c>
      <c r="C245" s="25">
        <f>(4)*(1)*(1)*(1)*(1 + (0))</f>
      </c>
      <c r="D245" s="25" t="s">
        <v>151</v>
      </c>
      <c r="E245" s="25"/>
      <c r="F245" s="25">
        <f>C245*E245</f>
      </c>
    </row>
    <row r="246">
      <c r="A246" s="6" t="s">
        <v>348</v>
      </c>
      <c r="B246" s="14" t="s">
        <v>349</v>
      </c>
      <c r="C246" s="25">
        <f>(1)*(1)*(1)*(1)*(1 + (0))</f>
      </c>
      <c r="D246" s="25" t="s">
        <v>151</v>
      </c>
      <c r="E246" s="25"/>
      <c r="F246" s="25">
        <f>C246*E246</f>
      </c>
    </row>
    <row r="247">
      <c r="A247" s="6" t="s">
        <v>350</v>
      </c>
      <c r="B247" s="14" t="s">
        <v>351</v>
      </c>
      <c r="C247" s="25">
        <f>(9)*(1)*(1)*(1)*(1 + (0))</f>
      </c>
      <c r="D247" s="25" t="s">
        <v>151</v>
      </c>
      <c r="E247" s="25"/>
      <c r="F247" s="25">
        <f>C247*E247</f>
      </c>
    </row>
    <row r="248">
      <c r="A248" s="6" t="s">
        <v>352</v>
      </c>
      <c r="B248" s="14" t="s">
        <v>353</v>
      </c>
      <c r="C248" s="25">
        <f>(9)*(1)*(1)*(1)*(1 + (0))</f>
      </c>
      <c r="D248" s="25" t="s">
        <v>151</v>
      </c>
      <c r="E248" s="25"/>
      <c r="F248" s="25">
        <f>C248*E248</f>
      </c>
    </row>
    <row r="249">
      <c r="A249" s="5"/>
      <c r="B249" s="13" t="s">
        <v>354</v>
      </c>
      <c r="C249" s="24"/>
      <c r="D249" s="24"/>
      <c r="E249" s="24"/>
      <c r="F249" s="24"/>
    </row>
    <row r="250">
      <c r="A250" s="6" t="s">
        <v>355</v>
      </c>
      <c r="B250" s="14" t="s">
        <v>356</v>
      </c>
      <c r="C250" s="25">
        <f>(12)*(1)*(1)*(1)*(1 + (0))</f>
      </c>
      <c r="D250" s="25" t="s">
        <v>88</v>
      </c>
      <c r="E250" s="25"/>
      <c r="F250" s="25">
        <f>C250*E250</f>
      </c>
    </row>
    <row r="251">
      <c r="A251" s="6" t="s">
        <v>357</v>
      </c>
      <c r="B251" s="14" t="s">
        <v>337</v>
      </c>
      <c r="C251" s="25">
        <f>(6)*(1)*(1)*(1)*(1 + (0))</f>
      </c>
      <c r="D251" s="25" t="s">
        <v>88</v>
      </c>
      <c r="E251" s="25"/>
      <c r="F251" s="25">
        <f>C251*E251</f>
      </c>
    </row>
    <row r="252">
      <c r="A252" s="6" t="s">
        <v>358</v>
      </c>
      <c r="B252" s="14" t="s">
        <v>359</v>
      </c>
      <c r="C252" s="25">
        <f>(51)*(1)*(1)*(1)*(1 + (0))</f>
      </c>
      <c r="D252" s="25" t="s">
        <v>41</v>
      </c>
      <c r="E252" s="25"/>
      <c r="F252" s="25">
        <f>C252*E252</f>
      </c>
    </row>
    <row r="253">
      <c r="A253" s="6" t="s">
        <v>360</v>
      </c>
      <c r="B253" s="14" t="s">
        <v>345</v>
      </c>
      <c r="C253" s="25">
        <f>(2)*(1)*(1)*(1)*(1 + (0))</f>
      </c>
      <c r="D253" s="25" t="s">
        <v>151</v>
      </c>
      <c r="E253" s="25"/>
      <c r="F253" s="25">
        <f>C253*E253</f>
      </c>
    </row>
    <row r="254">
      <c r="A254" s="6" t="s">
        <v>361</v>
      </c>
      <c r="B254" s="14" t="s">
        <v>362</v>
      </c>
      <c r="C254" s="25">
        <f>(1)*(1)*(1)*(1)*(1 + (0))</f>
      </c>
      <c r="D254" s="25" t="s">
        <v>151</v>
      </c>
      <c r="E254" s="25"/>
      <c r="F254" s="25">
        <f>C254*E254</f>
      </c>
    </row>
    <row r="255">
      <c r="A255" s="6" t="s">
        <v>363</v>
      </c>
      <c r="B255" s="14" t="s">
        <v>347</v>
      </c>
      <c r="C255" s="25">
        <f>(2)*(1)*(1)*(1)*(1 + (0))</f>
      </c>
      <c r="D255" s="25" t="s">
        <v>151</v>
      </c>
      <c r="E255" s="25"/>
      <c r="F255" s="25">
        <f>C255*E255</f>
      </c>
    </row>
    <row r="256">
      <c r="A256" s="6" t="s">
        <v>364</v>
      </c>
      <c r="B256" s="14" t="s">
        <v>349</v>
      </c>
      <c r="C256" s="25">
        <f>(1)*(1)*(1)*(1)*(1 + (0))</f>
      </c>
      <c r="D256" s="25" t="s">
        <v>151</v>
      </c>
      <c r="E256" s="25"/>
      <c r="F256" s="25">
        <f>C256*E256</f>
      </c>
    </row>
    <row r="257">
      <c r="A257" s="6" t="s">
        <v>365</v>
      </c>
      <c r="B257" s="14" t="s">
        <v>351</v>
      </c>
      <c r="C257" s="25">
        <f>(7)*(1)*(1)*(1)*(1 + (0))</f>
      </c>
      <c r="D257" s="25" t="s">
        <v>151</v>
      </c>
      <c r="E257" s="25"/>
      <c r="F257" s="25">
        <f>C257*E257</f>
      </c>
    </row>
    <row r="258">
      <c r="A258" s="6" t="s">
        <v>366</v>
      </c>
      <c r="B258" s="14" t="s">
        <v>353</v>
      </c>
      <c r="C258" s="25">
        <f>(8)*(1)*(1)*(1)*(1 + (0))</f>
      </c>
      <c r="D258" s="25" t="s">
        <v>151</v>
      </c>
      <c r="E258" s="25"/>
      <c r="F258" s="25">
        <f>C258*E258</f>
      </c>
    </row>
    <row r="259">
      <c r="A259" s="5"/>
      <c r="B259" s="13" t="s">
        <v>367</v>
      </c>
      <c r="C259" s="24"/>
      <c r="D259" s="24"/>
      <c r="E259" s="24"/>
      <c r="F259" s="24"/>
    </row>
    <row r="260">
      <c r="A260" s="6" t="s">
        <v>368</v>
      </c>
      <c r="B260" s="14" t="s">
        <v>337</v>
      </c>
      <c r="C260" s="25">
        <f>(5)*(1)*(1)*(1)*(1 + (0))</f>
      </c>
      <c r="D260" s="25" t="s">
        <v>88</v>
      </c>
      <c r="E260" s="25"/>
      <c r="F260" s="25">
        <f>C260*E260</f>
      </c>
    </row>
    <row r="261">
      <c r="A261" s="6" t="s">
        <v>369</v>
      </c>
      <c r="B261" s="14" t="s">
        <v>370</v>
      </c>
      <c r="C261" s="25">
        <f>(1)*(1)*(1)*(1)*(1 + (0))</f>
      </c>
      <c r="D261" s="25" t="s">
        <v>151</v>
      </c>
      <c r="E261" s="25"/>
      <c r="F261" s="25">
        <f>C261*E261</f>
      </c>
    </row>
    <row r="262">
      <c r="A262" s="6" t="s">
        <v>371</v>
      </c>
      <c r="B262" s="14" t="s">
        <v>347</v>
      </c>
      <c r="C262" s="25">
        <f>(2)*(1)*(1)*(1)*(1 + (0))</f>
      </c>
      <c r="D262" s="25" t="s">
        <v>151</v>
      </c>
      <c r="E262" s="25"/>
      <c r="F262" s="25">
        <f>C262*E262</f>
      </c>
    </row>
    <row r="263">
      <c r="A263" s="6" t="s">
        <v>372</v>
      </c>
      <c r="B263" s="14" t="s">
        <v>349</v>
      </c>
      <c r="C263" s="25">
        <f>(1)*(1)*(1)*(1)*(1 + (0))</f>
      </c>
      <c r="D263" s="25" t="s">
        <v>151</v>
      </c>
      <c r="E263" s="25"/>
      <c r="F263" s="25">
        <f>C263*E263</f>
      </c>
    </row>
    <row r="264">
      <c r="A264" s="6" t="s">
        <v>373</v>
      </c>
      <c r="B264" s="14" t="s">
        <v>351</v>
      </c>
      <c r="C264" s="25">
        <f>(1)*(1)*(1)*(1)*(1 + (0))</f>
      </c>
      <c r="D264" s="25" t="s">
        <v>151</v>
      </c>
      <c r="E264" s="25"/>
      <c r="F264" s="25">
        <f>C264*E264</f>
      </c>
    </row>
    <row r="265">
      <c r="A265" s="6" t="s">
        <v>374</v>
      </c>
      <c r="B265" s="14" t="s">
        <v>353</v>
      </c>
      <c r="C265" s="25">
        <f>(2)*(1)*(1)*(1)*(1 + (0))</f>
      </c>
      <c r="D265" s="25" t="s">
        <v>151</v>
      </c>
      <c r="E265" s="25"/>
      <c r="F265" s="25">
        <f>C265*E265</f>
      </c>
    </row>
    <row r="266">
      <c r="A266" s="5"/>
      <c r="B266" s="13" t="s">
        <v>367</v>
      </c>
      <c r="C266" s="24"/>
      <c r="D266" s="24"/>
      <c r="E266" s="24"/>
      <c r="F266" s="24"/>
    </row>
    <row r="267">
      <c r="A267" s="6" t="s">
        <v>375</v>
      </c>
      <c r="B267" s="14" t="s">
        <v>376</v>
      </c>
      <c r="C267" s="25">
        <f>(2)*(1)*(1)*(1)*(1 + (0))</f>
      </c>
      <c r="D267" s="25" t="s">
        <v>88</v>
      </c>
      <c r="E267" s="25"/>
      <c r="F267" s="25">
        <f>C267*E267</f>
      </c>
    </row>
    <row r="268">
      <c r="A268" s="6" t="s">
        <v>377</v>
      </c>
      <c r="B268" s="14" t="s">
        <v>349</v>
      </c>
      <c r="C268" s="25">
        <f>(1)*(1)*(1)*(1)*(1 + (0))</f>
      </c>
      <c r="D268" s="25" t="s">
        <v>151</v>
      </c>
      <c r="E268" s="25"/>
      <c r="F268" s="25">
        <f>C268*E268</f>
      </c>
    </row>
    <row r="269">
      <c r="A269" s="6" t="s">
        <v>378</v>
      </c>
      <c r="B269" s="14" t="s">
        <v>379</v>
      </c>
      <c r="C269" s="25">
        <f>(3)*(1)*(1)*(1)*(1 + (0))</f>
      </c>
      <c r="D269" s="25" t="s">
        <v>88</v>
      </c>
      <c r="E269" s="25"/>
      <c r="F269" s="25">
        <f>C269*E269</f>
      </c>
    </row>
    <row r="270">
      <c r="A270" s="6" t="s">
        <v>380</v>
      </c>
      <c r="B270" s="14" t="s">
        <v>381</v>
      </c>
      <c r="C270" s="25">
        <f>(4)*(1)*(1)*(1)*(1 + (0))</f>
      </c>
      <c r="D270" s="25" t="s">
        <v>88</v>
      </c>
      <c r="E270" s="25"/>
      <c r="F270" s="25">
        <f>C270*E270</f>
      </c>
    </row>
    <row r="271">
      <c r="A271" s="6" t="s">
        <v>382</v>
      </c>
      <c r="B271" s="14" t="s">
        <v>349</v>
      </c>
      <c r="C271" s="25">
        <f>(1)*(1)*(1)*(1)*(1 + (0))</f>
      </c>
      <c r="D271" s="25" t="s">
        <v>151</v>
      </c>
      <c r="E271" s="25"/>
      <c r="F271" s="25">
        <f>C271*E271</f>
      </c>
    </row>
    <row r="272">
      <c r="A272" s="6" t="s">
        <v>383</v>
      </c>
      <c r="B272" s="14" t="s">
        <v>351</v>
      </c>
      <c r="C272" s="25">
        <f>(1)*(1)*(1)*(1)*(1 + (0))</f>
      </c>
      <c r="D272" s="25" t="s">
        <v>151</v>
      </c>
      <c r="E272" s="25"/>
      <c r="F272" s="25">
        <f>C272*E272</f>
      </c>
    </row>
    <row r="273">
      <c r="A273" s="6" t="s">
        <v>384</v>
      </c>
      <c r="B273" s="14" t="s">
        <v>353</v>
      </c>
      <c r="C273" s="25">
        <f>(1)*(1)*(1)*(1)*(1 + (0))</f>
      </c>
      <c r="D273" s="25" t="s">
        <v>151</v>
      </c>
      <c r="E273" s="25"/>
      <c r="F273" s="25">
        <f>C273*E273</f>
      </c>
    </row>
    <row r="274">
      <c r="A274" s="3"/>
      <c r="B274" s="11" t="s">
        <v>170</v>
      </c>
      <c r="C274" s="22"/>
      <c r="D274" s="22"/>
      <c r="E274" s="22"/>
      <c r="F274" s="22"/>
    </row>
    <row r="275">
      <c r="A275" s="6" t="s">
        <v>385</v>
      </c>
      <c r="B275" s="18" t="s">
        <v>386</v>
      </c>
      <c r="C275" s="25">
        <f>(1)*(1)*(1)*(1)*(1 + (0))</f>
      </c>
      <c r="D275" s="25" t="s">
        <v>45</v>
      </c>
      <c r="E275" s="25"/>
      <c r="F275" s="25">
        <f>C275*E275</f>
      </c>
    </row>
    <row r="276">
      <c r="A276" s="2"/>
      <c r="B276" s="10" t="s">
        <v>387</v>
      </c>
      <c r="C276" s="21"/>
      <c r="D276" s="21"/>
      <c r="E276" s="21"/>
      <c r="F276" s="21"/>
    </row>
    <row r="277">
      <c r="A277" s="3"/>
      <c r="B277" s="11" t="s">
        <v>388</v>
      </c>
      <c r="C277" s="22"/>
      <c r="D277" s="22"/>
      <c r="E277" s="22"/>
      <c r="F277" s="22"/>
    </row>
    <row r="278">
      <c r="A278" s="4"/>
      <c r="B278" s="12" t="s">
        <v>7</v>
      </c>
      <c r="C278" s="23"/>
      <c r="D278" s="23"/>
      <c r="E278" s="23"/>
      <c r="F278" s="23"/>
    </row>
    <row r="279">
      <c r="A279" s="5"/>
      <c r="B279" s="13" t="s">
        <v>8</v>
      </c>
      <c r="C279" s="24"/>
      <c r="D279" s="24"/>
      <c r="E279" s="24"/>
      <c r="F279" s="24"/>
    </row>
    <row r="280">
      <c r="A280" s="6" t="s">
        <v>389</v>
      </c>
      <c r="B280" s="14" t="s">
        <v>176</v>
      </c>
      <c r="C280" s="25"/>
      <c r="D280" s="25" t="s">
        <v>11</v>
      </c>
      <c r="E280" s="25"/>
      <c r="F280" s="25">
        <f>C280*E280</f>
      </c>
    </row>
    <row r="281">
      <c r="A281" s="6" t="s">
        <v>390</v>
      </c>
      <c r="B281" s="14" t="s">
        <v>178</v>
      </c>
      <c r="C281" s="25">
        <f>(1)*(1)*(1)*(1)*(1 + (0))</f>
      </c>
      <c r="D281" s="25" t="s">
        <v>45</v>
      </c>
      <c r="E281" s="25"/>
      <c r="F281" s="25">
        <f>C281*E281</f>
      </c>
    </row>
    <row r="282">
      <c r="A282" s="5"/>
      <c r="B282" s="13" t="s">
        <v>12</v>
      </c>
      <c r="C282" s="24"/>
      <c r="D282" s="24"/>
      <c r="E282" s="24"/>
      <c r="F282" s="24"/>
    </row>
    <row r="283">
      <c r="A283" s="6" t="s">
        <v>391</v>
      </c>
      <c r="B283" s="14" t="s">
        <v>392</v>
      </c>
      <c r="C283" s="25"/>
      <c r="D283" s="25" t="s">
        <v>11</v>
      </c>
      <c r="E283" s="25"/>
      <c r="F283" s="25">
        <f>C283*E283</f>
      </c>
    </row>
    <row r="284">
      <c r="A284" s="5"/>
      <c r="B284" s="13" t="s">
        <v>15</v>
      </c>
      <c r="C284" s="24"/>
      <c r="D284" s="24"/>
      <c r="E284" s="24"/>
      <c r="F284" s="24"/>
    </row>
    <row r="285">
      <c r="A285" s="6" t="s">
        <v>393</v>
      </c>
      <c r="B285" s="14" t="s">
        <v>183</v>
      </c>
      <c r="C285" s="25"/>
      <c r="D285" s="25" t="s">
        <v>11</v>
      </c>
      <c r="E285" s="25"/>
      <c r="F285" s="25">
        <f>C285*E285</f>
      </c>
    </row>
    <row r="286">
      <c r="A286" s="4"/>
      <c r="B286" s="12" t="s">
        <v>65</v>
      </c>
      <c r="C286" s="23"/>
      <c r="D286" s="23"/>
      <c r="E286" s="23"/>
      <c r="F286" s="23"/>
    </row>
    <row r="287">
      <c r="A287" s="5"/>
      <c r="B287" s="13" t="s">
        <v>394</v>
      </c>
      <c r="C287" s="24"/>
      <c r="D287" s="24"/>
      <c r="E287" s="24"/>
      <c r="F287" s="24"/>
    </row>
    <row r="288">
      <c r="A288" s="6"/>
      <c r="B288" s="14" t="s">
        <v>395</v>
      </c>
      <c r="C288" s="25"/>
      <c r="D288" s="25"/>
      <c r="E288" s="25"/>
      <c r="F288" s="25"/>
    </row>
    <row r="289">
      <c r="A289" s="6" t="s">
        <v>396</v>
      </c>
      <c r="B289" s="15" t="s">
        <v>397</v>
      </c>
      <c r="C289" s="25">
        <f>(5)*(1)*(1)*(1)*(1 + (0))</f>
      </c>
      <c r="D289" s="25" t="s">
        <v>36</v>
      </c>
      <c r="E289" s="25"/>
      <c r="F289" s="25">
        <f>C289*E289</f>
      </c>
    </row>
    <row r="290">
      <c r="A290" s="6" t="s">
        <v>398</v>
      </c>
      <c r="B290" s="15" t="s">
        <v>399</v>
      </c>
      <c r="C290" s="25">
        <f>(1)*(1)*(1)*(1)*(1 + (0))</f>
      </c>
      <c r="D290" s="25" t="s">
        <v>36</v>
      </c>
      <c r="E290" s="25"/>
      <c r="F290" s="25">
        <f>C290*E290</f>
      </c>
    </row>
    <row r="291">
      <c r="A291" s="4"/>
      <c r="B291" s="12" t="s">
        <v>83</v>
      </c>
      <c r="C291" s="23"/>
      <c r="D291" s="23"/>
      <c r="E291" s="23"/>
      <c r="F291" s="23"/>
    </row>
    <row r="292">
      <c r="A292" s="5"/>
      <c r="B292" s="13" t="s">
        <v>92</v>
      </c>
      <c r="C292" s="24"/>
      <c r="D292" s="24"/>
      <c r="E292" s="24"/>
      <c r="F292" s="24"/>
    </row>
    <row r="293">
      <c r="A293" s="6"/>
      <c r="B293" s="14" t="s">
        <v>93</v>
      </c>
      <c r="C293" s="25"/>
      <c r="D293" s="25"/>
      <c r="E293" s="25"/>
      <c r="F293" s="25"/>
    </row>
    <row r="294">
      <c r="A294" s="6" t="s">
        <v>400</v>
      </c>
      <c r="B294" s="15" t="s">
        <v>95</v>
      </c>
      <c r="C294" s="25">
        <f>(55)*(1)*(1)*(1)*(1 + (0))</f>
      </c>
      <c r="D294" s="25" t="s">
        <v>41</v>
      </c>
      <c r="E294" s="25"/>
      <c r="F294" s="25">
        <f>C294*E294</f>
      </c>
    </row>
    <row r="295">
      <c r="A295" s="4"/>
      <c r="B295" s="12" t="s">
        <v>96</v>
      </c>
      <c r="C295" s="23"/>
      <c r="D295" s="23"/>
      <c r="E295" s="23"/>
      <c r="F295" s="23"/>
    </row>
    <row r="296">
      <c r="A296" s="5"/>
      <c r="B296" s="13" t="s">
        <v>401</v>
      </c>
      <c r="C296" s="24"/>
      <c r="D296" s="24"/>
      <c r="E296" s="24"/>
      <c r="F296" s="24"/>
    </row>
    <row r="297">
      <c r="A297" s="6" t="s">
        <v>402</v>
      </c>
      <c r="B297" s="14" t="s">
        <v>403</v>
      </c>
      <c r="C297" s="25">
        <f>(0.0432432)*(1)*(1)*(1)*(1 + (0))</f>
      </c>
      <c r="D297" s="25" t="s">
        <v>404</v>
      </c>
      <c r="E297" s="25"/>
      <c r="F297" s="25">
        <f>C297*E297</f>
      </c>
    </row>
    <row r="298">
      <c r="A298" s="5"/>
      <c r="B298" s="13" t="s">
        <v>97</v>
      </c>
      <c r="C298" s="24"/>
      <c r="D298" s="24"/>
      <c r="E298" s="24"/>
      <c r="F298" s="24"/>
    </row>
    <row r="299">
      <c r="A299" s="6"/>
      <c r="B299" s="14" t="s">
        <v>98</v>
      </c>
      <c r="C299" s="25"/>
      <c r="D299" s="25"/>
      <c r="E299" s="25"/>
      <c r="F299" s="25"/>
    </row>
    <row r="300">
      <c r="A300" s="6" t="s">
        <v>405</v>
      </c>
      <c r="B300" s="15" t="s">
        <v>406</v>
      </c>
      <c r="C300" s="25">
        <f>(55)*(1)*(1)*(1)*(1 + (0))</f>
      </c>
      <c r="D300" s="25" t="s">
        <v>41</v>
      </c>
      <c r="E300" s="25"/>
      <c r="F300" s="25">
        <f>C300*E300</f>
      </c>
    </row>
    <row r="301">
      <c r="A301" s="6"/>
      <c r="B301" s="14" t="s">
        <v>105</v>
      </c>
      <c r="C301" s="25"/>
      <c r="D301" s="25"/>
      <c r="E301" s="25"/>
      <c r="F301" s="25"/>
    </row>
    <row r="302">
      <c r="A302" s="6" t="s">
        <v>407</v>
      </c>
      <c r="B302" s="15" t="s">
        <v>107</v>
      </c>
      <c r="C302" s="25">
        <f>(1)*(1)*(1)*(1)*(1 + (0))</f>
      </c>
      <c r="D302" s="25" t="s">
        <v>45</v>
      </c>
      <c r="E302" s="25"/>
      <c r="F302" s="25">
        <f>C302*E302</f>
      </c>
    </row>
    <row r="303">
      <c r="A303" s="4"/>
      <c r="B303" s="12" t="s">
        <v>108</v>
      </c>
      <c r="C303" s="23"/>
      <c r="D303" s="23"/>
      <c r="E303" s="23"/>
      <c r="F303" s="23"/>
    </row>
    <row r="304">
      <c r="A304" s="5"/>
      <c r="B304" s="13" t="s">
        <v>109</v>
      </c>
      <c r="C304" s="24"/>
      <c r="D304" s="24"/>
      <c r="E304" s="24"/>
      <c r="F304" s="24"/>
    </row>
    <row r="305">
      <c r="A305" s="6"/>
      <c r="B305" s="14" t="s">
        <v>408</v>
      </c>
      <c r="C305" s="25"/>
      <c r="D305" s="25"/>
      <c r="E305" s="25"/>
      <c r="F305" s="25"/>
    </row>
    <row r="306">
      <c r="A306" s="6" t="s">
        <v>409</v>
      </c>
      <c r="B306" s="15" t="s">
        <v>410</v>
      </c>
      <c r="C306" s="25">
        <f>(35)*(1)*(1)*(1)*(1 + (0))</f>
      </c>
      <c r="D306" s="25" t="s">
        <v>88</v>
      </c>
      <c r="E306" s="25"/>
      <c r="F306" s="25">
        <f>C306*E306</f>
      </c>
    </row>
    <row r="307">
      <c r="A307" s="4"/>
      <c r="B307" s="12" t="s">
        <v>411</v>
      </c>
      <c r="C307" s="23"/>
      <c r="D307" s="23"/>
      <c r="E307" s="23"/>
      <c r="F307" s="23"/>
    </row>
    <row r="308">
      <c r="A308" s="5"/>
      <c r="B308" s="13" t="s">
        <v>412</v>
      </c>
      <c r="C308" s="24"/>
      <c r="D308" s="24"/>
      <c r="E308" s="24"/>
      <c r="F308" s="24"/>
    </row>
    <row r="309">
      <c r="A309" s="6"/>
      <c r="B309" s="14" t="s">
        <v>413</v>
      </c>
      <c r="C309" s="25"/>
      <c r="D309" s="25"/>
      <c r="E309" s="25"/>
      <c r="F309" s="25"/>
    </row>
    <row r="310">
      <c r="A310" s="6" t="s">
        <v>414</v>
      </c>
      <c r="B310" s="15" t="s">
        <v>415</v>
      </c>
      <c r="C310" s="25">
        <f>(55)*(1)*(1)*(1)*(1 + (0))</f>
      </c>
      <c r="D310" s="25" t="s">
        <v>41</v>
      </c>
      <c r="E310" s="25"/>
      <c r="F310" s="25">
        <f>C310*E310</f>
      </c>
    </row>
    <row r="311">
      <c r="A311" s="3"/>
      <c r="B311" s="11" t="s">
        <v>170</v>
      </c>
      <c r="C311" s="22"/>
      <c r="D311" s="22"/>
      <c r="E311" s="22"/>
      <c r="F311" s="22"/>
    </row>
    <row r="312">
      <c r="A312" s="6" t="s">
        <v>416</v>
      </c>
      <c r="B312" s="18" t="s">
        <v>386</v>
      </c>
      <c r="C312" s="25">
        <f>(1)*(1)*(1)*(1)*(1 + (0))</f>
      </c>
      <c r="D312" s="25" t="s">
        <v>45</v>
      </c>
      <c r="E312" s="25"/>
      <c r="F312" s="25">
        <f>C312*E312</f>
      </c>
    </row>
    <row r="313">
      <c r="A313" s="2"/>
      <c r="B313" s="10" t="s">
        <v>417</v>
      </c>
      <c r="C313" s="21"/>
      <c r="D313" s="21"/>
      <c r="E313" s="21"/>
      <c r="F313" s="21"/>
    </row>
    <row r="314">
      <c r="A314" s="3"/>
      <c r="B314" s="11" t="s">
        <v>418</v>
      </c>
      <c r="C314" s="22"/>
      <c r="D314" s="22"/>
      <c r="E314" s="22"/>
      <c r="F314" s="22"/>
    </row>
    <row r="315">
      <c r="A315" s="4"/>
      <c r="B315" s="12" t="s">
        <v>7</v>
      </c>
      <c r="C315" s="23"/>
      <c r="D315" s="23"/>
      <c r="E315" s="23"/>
      <c r="F315" s="23"/>
    </row>
    <row r="316">
      <c r="A316" s="5"/>
      <c r="B316" s="13" t="s">
        <v>8</v>
      </c>
      <c r="C316" s="24"/>
      <c r="D316" s="24"/>
      <c r="E316" s="24"/>
      <c r="F316" s="24"/>
    </row>
    <row r="317">
      <c r="A317" s="6" t="s">
        <v>419</v>
      </c>
      <c r="B317" s="14" t="s">
        <v>176</v>
      </c>
      <c r="C317" s="25"/>
      <c r="D317" s="25" t="s">
        <v>11</v>
      </c>
      <c r="E317" s="25"/>
      <c r="F317" s="25">
        <f>C317*E317</f>
      </c>
    </row>
    <row r="318">
      <c r="A318" s="5"/>
      <c r="B318" s="13" t="s">
        <v>12</v>
      </c>
      <c r="C318" s="24"/>
      <c r="D318" s="24"/>
      <c r="E318" s="24"/>
      <c r="F318" s="24"/>
    </row>
    <row r="319">
      <c r="A319" s="6" t="s">
        <v>420</v>
      </c>
      <c r="B319" s="14" t="s">
        <v>14</v>
      </c>
      <c r="C319" s="25"/>
      <c r="D319" s="25" t="s">
        <v>11</v>
      </c>
      <c r="E319" s="25"/>
      <c r="F319" s="25">
        <f>C319*E319</f>
      </c>
    </row>
    <row r="320">
      <c r="A320" s="4"/>
      <c r="B320" s="12" t="s">
        <v>411</v>
      </c>
      <c r="C320" s="23"/>
      <c r="D320" s="23"/>
      <c r="E320" s="23"/>
      <c r="F320" s="23"/>
    </row>
    <row r="321">
      <c r="A321" s="5"/>
      <c r="B321" s="13" t="s">
        <v>421</v>
      </c>
      <c r="C321" s="24"/>
      <c r="D321" s="24"/>
      <c r="E321" s="24"/>
      <c r="F321" s="24"/>
    </row>
    <row r="322">
      <c r="A322" s="6"/>
      <c r="B322" s="14" t="s">
        <v>422</v>
      </c>
      <c r="C322" s="25"/>
      <c r="D322" s="25"/>
      <c r="E322" s="25"/>
      <c r="F322" s="25"/>
    </row>
    <row r="323">
      <c r="A323" s="6" t="s">
        <v>423</v>
      </c>
      <c r="B323" s="15" t="s">
        <v>424</v>
      </c>
      <c r="C323" s="25">
        <f>(1)*(1)*(1)*(1)*(1 + (0))</f>
      </c>
      <c r="D323" s="25" t="s">
        <v>204</v>
      </c>
      <c r="E323" s="25"/>
      <c r="F323" s="25">
        <f>C323*E323</f>
      </c>
    </row>
    <row r="324">
      <c r="A324" s="4"/>
      <c r="B324" s="12" t="s">
        <v>425</v>
      </c>
      <c r="C324" s="23"/>
      <c r="D324" s="23"/>
      <c r="E324" s="23"/>
      <c r="F324" s="23"/>
    </row>
    <row r="325">
      <c r="A325" s="5"/>
      <c r="B325" s="13" t="s">
        <v>426</v>
      </c>
      <c r="C325" s="24"/>
      <c r="D325" s="24"/>
      <c r="E325" s="24"/>
      <c r="F325" s="24"/>
    </row>
    <row r="326">
      <c r="A326" s="6" t="s">
        <v>427</v>
      </c>
      <c r="B326" s="14" t="s">
        <v>428</v>
      </c>
      <c r="C326" s="25">
        <f>(15)*(1)*(1)*(1)*(1 + (0))</f>
      </c>
      <c r="D326" s="25" t="s">
        <v>88</v>
      </c>
      <c r="E326" s="25"/>
      <c r="F326" s="25">
        <f>C326*E326</f>
      </c>
    </row>
    <row r="327">
      <c r="A327" s="4"/>
      <c r="B327" s="12" t="s">
        <v>429</v>
      </c>
      <c r="C327" s="23"/>
      <c r="D327" s="23"/>
      <c r="E327" s="23"/>
      <c r="F327" s="23"/>
    </row>
    <row r="328">
      <c r="A328" s="5"/>
      <c r="B328" s="13" t="s">
        <v>430</v>
      </c>
      <c r="C328" s="24"/>
      <c r="D328" s="24"/>
      <c r="E328" s="24"/>
      <c r="F328" s="24"/>
    </row>
    <row r="329">
      <c r="A329" s="6"/>
      <c r="B329" s="14" t="s">
        <v>431</v>
      </c>
      <c r="C329" s="25"/>
      <c r="D329" s="25"/>
      <c r="E329" s="25"/>
      <c r="F329" s="25"/>
    </row>
    <row r="330">
      <c r="A330" s="6" t="s">
        <v>432</v>
      </c>
      <c r="B330" s="15" t="s">
        <v>433</v>
      </c>
      <c r="C330" s="25">
        <f>(13)*(1)*(1)*(1)*(1 + (0))</f>
      </c>
      <c r="D330" s="25" t="s">
        <v>88</v>
      </c>
      <c r="E330" s="25"/>
      <c r="F330" s="25">
        <f>C330*E330</f>
      </c>
    </row>
    <row r="331">
      <c r="A331" s="5"/>
      <c r="B331" s="13" t="s">
        <v>434</v>
      </c>
      <c r="C331" s="24"/>
      <c r="D331" s="24"/>
      <c r="E331" s="24"/>
      <c r="F331" s="24"/>
    </row>
    <row r="332">
      <c r="A332" s="6"/>
      <c r="B332" s="14" t="s">
        <v>435</v>
      </c>
      <c r="C332" s="25"/>
      <c r="D332" s="25"/>
      <c r="E332" s="25"/>
      <c r="F332" s="25"/>
    </row>
    <row r="333">
      <c r="A333" s="6"/>
      <c r="B333" s="15" t="s">
        <v>436</v>
      </c>
      <c r="C333" s="25"/>
      <c r="D333" s="25"/>
      <c r="E333" s="25"/>
      <c r="F333" s="25"/>
    </row>
    <row r="334">
      <c r="A334" s="6" t="s">
        <v>437</v>
      </c>
      <c r="B334" s="16" t="s">
        <v>438</v>
      </c>
      <c r="C334" s="25">
        <f>(6)*(1)*(1)*(1)*(1 + (0))</f>
      </c>
      <c r="D334" s="25" t="s">
        <v>41</v>
      </c>
      <c r="E334" s="25"/>
      <c r="F334" s="25">
        <f>C334*E334</f>
      </c>
    </row>
    <row r="335">
      <c r="A335" s="6"/>
      <c r="B335" s="15" t="s">
        <v>439</v>
      </c>
      <c r="C335" s="25"/>
      <c r="D335" s="25"/>
      <c r="E335" s="25"/>
      <c r="F335" s="25"/>
    </row>
    <row r="336">
      <c r="A336" s="6" t="s">
        <v>440</v>
      </c>
      <c r="B336" s="16" t="s">
        <v>441</v>
      </c>
      <c r="C336" s="25">
        <f>(6)*(1)*(1)*(1)*(1 + (0))</f>
      </c>
      <c r="D336" s="25" t="s">
        <v>41</v>
      </c>
      <c r="E336" s="25"/>
      <c r="F336" s="25">
        <f>C336*E336</f>
      </c>
    </row>
    <row r="337">
      <c r="A337" s="4"/>
      <c r="B337" s="12" t="s">
        <v>442</v>
      </c>
      <c r="C337" s="23"/>
      <c r="D337" s="23"/>
      <c r="E337" s="23"/>
      <c r="F337" s="23"/>
    </row>
    <row r="338">
      <c r="A338" s="5"/>
      <c r="B338" s="13" t="s">
        <v>443</v>
      </c>
      <c r="C338" s="24"/>
      <c r="D338" s="24"/>
      <c r="E338" s="24"/>
      <c r="F338" s="24"/>
    </row>
    <row r="339">
      <c r="A339" s="6"/>
      <c r="B339" s="14" t="s">
        <v>444</v>
      </c>
      <c r="C339" s="25"/>
      <c r="D339" s="25"/>
      <c r="E339" s="25"/>
      <c r="F339" s="25"/>
    </row>
    <row r="340">
      <c r="A340" s="6" t="s">
        <v>445</v>
      </c>
      <c r="B340" s="15" t="s">
        <v>446</v>
      </c>
      <c r="C340" s="25">
        <f>(13)*(1)*(1)*(1)*(1 + (0))</f>
      </c>
      <c r="D340" s="25" t="s">
        <v>88</v>
      </c>
      <c r="E340" s="25"/>
      <c r="F340" s="25">
        <f>C340*E340</f>
      </c>
    </row>
    <row r="341">
      <c r="A341" s="6" t="s">
        <v>447</v>
      </c>
      <c r="B341" s="15" t="s">
        <v>448</v>
      </c>
      <c r="C341" s="25">
        <f>(15)*(1)*(1)*(1)*(1 + (0))</f>
      </c>
      <c r="D341" s="25" t="s">
        <v>88</v>
      </c>
      <c r="E341" s="25"/>
      <c r="F341" s="25">
        <f>C341*E341</f>
      </c>
    </row>
    <row r="342">
      <c r="A342" s="5"/>
      <c r="B342" s="13" t="s">
        <v>449</v>
      </c>
      <c r="C342" s="24"/>
      <c r="D342" s="24"/>
      <c r="E342" s="24"/>
      <c r="F342" s="24"/>
    </row>
    <row r="343">
      <c r="A343" s="6"/>
      <c r="B343" s="14" t="s">
        <v>450</v>
      </c>
      <c r="C343" s="25"/>
      <c r="D343" s="25"/>
      <c r="E343" s="25"/>
      <c r="F343" s="25"/>
    </row>
    <row r="344">
      <c r="A344" s="6" t="s">
        <v>451</v>
      </c>
      <c r="B344" s="15" t="s">
        <v>452</v>
      </c>
      <c r="C344" s="25">
        <f>(6)*(1)*(1)*(1)*(1 + (0))</f>
      </c>
      <c r="D344" s="25" t="s">
        <v>41</v>
      </c>
      <c r="E344" s="25"/>
      <c r="F344" s="25">
        <f>C344*E344</f>
      </c>
    </row>
    <row r="345">
      <c r="A345" s="4"/>
      <c r="B345" s="12" t="s">
        <v>170</v>
      </c>
      <c r="C345" s="23"/>
      <c r="D345" s="23"/>
      <c r="E345" s="23"/>
      <c r="F345" s="23"/>
    </row>
    <row r="346">
      <c r="A346" s="6" t="s">
        <v>453</v>
      </c>
      <c r="B346" s="17" t="s">
        <v>386</v>
      </c>
      <c r="C346" s="25">
        <f>(1)*(1)*(1)*(1)*(1 + (0))</f>
      </c>
      <c r="D346" s="25" t="s">
        <v>45</v>
      </c>
      <c r="E346" s="25"/>
      <c r="F346" s="25">
        <f>C346*E346</f>
      </c>
    </row>
    <row r="347">
      <c r="A347" s="2"/>
      <c r="B347" s="10" t="s">
        <v>454</v>
      </c>
      <c r="C347" s="21"/>
      <c r="D347" s="21"/>
      <c r="E347" s="21"/>
      <c r="F347" s="21"/>
    </row>
    <row r="348">
      <c r="A348" s="3"/>
      <c r="B348" s="11" t="s">
        <v>455</v>
      </c>
      <c r="C348" s="22"/>
      <c r="D348" s="22"/>
      <c r="E348" s="22"/>
      <c r="F348" s="22"/>
    </row>
    <row r="349">
      <c r="A349" s="4"/>
      <c r="B349" s="12" t="s">
        <v>7</v>
      </c>
      <c r="C349" s="23"/>
      <c r="D349" s="23"/>
      <c r="E349" s="23"/>
      <c r="F349" s="23"/>
    </row>
    <row r="350">
      <c r="A350" s="5"/>
      <c r="B350" s="13" t="s">
        <v>8</v>
      </c>
      <c r="C350" s="24"/>
      <c r="D350" s="24"/>
      <c r="E350" s="24"/>
      <c r="F350" s="24"/>
    </row>
    <row r="351">
      <c r="A351" s="6" t="s">
        <v>456</v>
      </c>
      <c r="B351" s="14" t="s">
        <v>176</v>
      </c>
      <c r="C351" s="25"/>
      <c r="D351" s="25" t="s">
        <v>11</v>
      </c>
      <c r="E351" s="25"/>
      <c r="F351" s="25">
        <f>C351*E351</f>
      </c>
    </row>
    <row r="352">
      <c r="A352" s="5"/>
      <c r="B352" s="13" t="s">
        <v>12</v>
      </c>
      <c r="C352" s="24"/>
      <c r="D352" s="24"/>
      <c r="E352" s="24"/>
      <c r="F352" s="24"/>
    </row>
    <row r="353">
      <c r="A353" s="6" t="s">
        <v>457</v>
      </c>
      <c r="B353" s="14" t="s">
        <v>14</v>
      </c>
      <c r="C353" s="25"/>
      <c r="D353" s="25" t="s">
        <v>11</v>
      </c>
      <c r="E353" s="25"/>
      <c r="F353" s="25">
        <f>C353*E353</f>
      </c>
    </row>
    <row r="354">
      <c r="A354" s="5"/>
      <c r="B354" s="13" t="s">
        <v>458</v>
      </c>
      <c r="C354" s="24"/>
      <c r="D354" s="24"/>
      <c r="E354" s="24"/>
      <c r="F354" s="24"/>
    </row>
    <row r="355">
      <c r="A355" s="6" t="s">
        <v>459</v>
      </c>
      <c r="B355" s="14" t="s">
        <v>181</v>
      </c>
      <c r="C355" s="25"/>
      <c r="D355" s="25"/>
      <c r="E355" s="25"/>
      <c r="F355" s="25">
        <f>C355*E355</f>
      </c>
    </row>
    <row r="356">
      <c r="A356" s="6" t="s">
        <v>460</v>
      </c>
      <c r="B356" s="14" t="s">
        <v>319</v>
      </c>
      <c r="C356" s="25"/>
      <c r="D356" s="25"/>
      <c r="E356" s="25"/>
      <c r="F356" s="25">
        <f>C356*E356</f>
      </c>
    </row>
    <row r="357">
      <c r="A357" s="6" t="s">
        <v>461</v>
      </c>
      <c r="B357" s="14" t="s">
        <v>462</v>
      </c>
      <c r="C357" s="25"/>
      <c r="D357" s="25"/>
      <c r="E357" s="25"/>
      <c r="F357" s="25">
        <f>C357*E357</f>
      </c>
    </row>
    <row r="358">
      <c r="A358" s="6" t="s">
        <v>463</v>
      </c>
      <c r="B358" s="14" t="s">
        <v>185</v>
      </c>
      <c r="C358" s="25"/>
      <c r="D358" s="25"/>
      <c r="E358" s="25"/>
      <c r="F358" s="25">
        <f>C358*E358</f>
      </c>
    </row>
    <row r="359">
      <c r="A359" s="4"/>
      <c r="B359" s="12" t="s">
        <v>323</v>
      </c>
      <c r="C359" s="23"/>
      <c r="D359" s="23"/>
      <c r="E359" s="23"/>
      <c r="F359" s="23"/>
    </row>
    <row r="360">
      <c r="A360" s="5"/>
      <c r="B360" s="13" t="s">
        <v>464</v>
      </c>
      <c r="C360" s="24"/>
      <c r="D360" s="24"/>
      <c r="E360" s="24"/>
      <c r="F360" s="24"/>
    </row>
    <row r="361">
      <c r="A361" s="6"/>
      <c r="B361" s="14" t="s">
        <v>465</v>
      </c>
      <c r="C361" s="25"/>
      <c r="D361" s="25"/>
      <c r="E361" s="25"/>
      <c r="F361" s="25"/>
    </row>
    <row r="362">
      <c r="A362" s="6"/>
      <c r="B362" s="15" t="s">
        <v>466</v>
      </c>
      <c r="C362" s="25"/>
      <c r="D362" s="25" t="s">
        <v>17</v>
      </c>
      <c r="E362" s="25"/>
      <c r="F362" s="25">
        <f>C362*E362</f>
      </c>
    </row>
    <row r="363">
      <c r="A363" s="6"/>
      <c r="B363" s="15" t="s">
        <v>467</v>
      </c>
      <c r="C363" s="25"/>
      <c r="D363" s="25" t="s">
        <v>17</v>
      </c>
      <c r="E363" s="25"/>
      <c r="F363" s="25">
        <f>C363*E363</f>
      </c>
    </row>
    <row r="364">
      <c r="A364" s="6"/>
      <c r="B364" s="15" t="s">
        <v>468</v>
      </c>
      <c r="C364" s="25"/>
      <c r="D364" s="25" t="s">
        <v>17</v>
      </c>
      <c r="E364" s="25"/>
      <c r="F364" s="25">
        <f>C364*E364</f>
      </c>
    </row>
    <row r="365">
      <c r="A365" s="6" t="s">
        <v>469</v>
      </c>
      <c r="B365" s="15" t="s">
        <v>470</v>
      </c>
      <c r="C365" s="25">
        <f>(24)*(1)*(1)*(1)*(1 + (0))</f>
      </c>
      <c r="D365" s="25" t="s">
        <v>151</v>
      </c>
      <c r="E365" s="25"/>
      <c r="F365" s="25">
        <f>C365*E365</f>
      </c>
    </row>
    <row r="366">
      <c r="A366" s="5"/>
      <c r="B366" s="13" t="s">
        <v>471</v>
      </c>
      <c r="C366" s="24"/>
      <c r="D366" s="24"/>
      <c r="E366" s="24"/>
      <c r="F366" s="24"/>
    </row>
    <row r="367">
      <c r="A367" s="6"/>
      <c r="B367" s="14" t="s">
        <v>472</v>
      </c>
      <c r="C367" s="25"/>
      <c r="D367" s="25"/>
      <c r="E367" s="25"/>
      <c r="F367" s="25"/>
    </row>
    <row r="368">
      <c r="A368" s="6"/>
      <c r="B368" s="15" t="s">
        <v>473</v>
      </c>
      <c r="C368" s="25"/>
      <c r="D368" s="25"/>
      <c r="E368" s="25"/>
      <c r="F368" s="25"/>
    </row>
    <row r="369">
      <c r="A369" s="6" t="s">
        <v>474</v>
      </c>
      <c r="B369" s="16" t="s">
        <v>475</v>
      </c>
      <c r="C369" s="25">
        <f>(40)*(1)*(1)*(1)*(1 + (0))</f>
      </c>
      <c r="D369" s="25" t="s">
        <v>88</v>
      </c>
      <c r="E369" s="25"/>
      <c r="F369" s="25">
        <f>C369*E369</f>
      </c>
    </row>
    <row r="370">
      <c r="A370" s="6" t="s">
        <v>476</v>
      </c>
      <c r="B370" s="16" t="s">
        <v>477</v>
      </c>
      <c r="C370" s="25">
        <f>(72)*(1)*(1)*(1)*(1 + (0))</f>
      </c>
      <c r="D370" s="25" t="s">
        <v>88</v>
      </c>
      <c r="E370" s="25"/>
      <c r="F370" s="25">
        <f>C370*E370</f>
      </c>
    </row>
    <row r="371">
      <c r="A371" s="6" t="s">
        <v>478</v>
      </c>
      <c r="B371" s="16" t="s">
        <v>479</v>
      </c>
      <c r="C371" s="25">
        <f>(74)*(1)*(1)*(1)*(1 + (0))</f>
      </c>
      <c r="D371" s="25" t="s">
        <v>88</v>
      </c>
      <c r="E371" s="25"/>
      <c r="F371" s="25">
        <f>C371*E371</f>
      </c>
    </row>
    <row r="372">
      <c r="A372" s="6" t="s">
        <v>480</v>
      </c>
      <c r="B372" s="16" t="s">
        <v>481</v>
      </c>
      <c r="C372" s="25">
        <f>(10)*(1)*(1)*(1)*(1 + (0))</f>
      </c>
      <c r="D372" s="25" t="s">
        <v>88</v>
      </c>
      <c r="E372" s="25"/>
      <c r="F372" s="25">
        <f>C372*E372</f>
      </c>
    </row>
    <row r="373">
      <c r="A373" s="6" t="s">
        <v>482</v>
      </c>
      <c r="B373" s="16" t="s">
        <v>483</v>
      </c>
      <c r="C373" s="25">
        <f>(42)*(1)*(1)*(1)*(1 + (0))</f>
      </c>
      <c r="D373" s="25" t="s">
        <v>88</v>
      </c>
      <c r="E373" s="25"/>
      <c r="F373" s="25">
        <f>C373*E373</f>
      </c>
    </row>
    <row r="374">
      <c r="A374" s="6"/>
      <c r="B374" s="14" t="s">
        <v>484</v>
      </c>
      <c r="C374" s="25"/>
      <c r="D374" s="25"/>
      <c r="E374" s="25"/>
      <c r="F374" s="25"/>
    </row>
    <row r="375">
      <c r="A375" s="6" t="s">
        <v>485</v>
      </c>
      <c r="B375" s="15" t="s">
        <v>486</v>
      </c>
      <c r="C375" s="25">
        <f>(5)*(1)*(1)*(1)*(1 + (0))</f>
      </c>
      <c r="D375" s="25" t="s">
        <v>88</v>
      </c>
      <c r="E375" s="25"/>
      <c r="F375" s="25">
        <f>C375*E375</f>
      </c>
    </row>
    <row r="376">
      <c r="A376" s="6" t="s">
        <v>487</v>
      </c>
      <c r="B376" s="15" t="s">
        <v>488</v>
      </c>
      <c r="C376" s="25">
        <f>(4)*(1)*(1)*(1)*(1 + (0))</f>
      </c>
      <c r="D376" s="25" t="s">
        <v>88</v>
      </c>
      <c r="E376" s="25"/>
      <c r="F376" s="25">
        <f>C376*E376</f>
      </c>
    </row>
    <row r="377">
      <c r="A377" s="6" t="s">
        <v>489</v>
      </c>
      <c r="B377" s="15" t="s">
        <v>490</v>
      </c>
      <c r="C377" s="25">
        <f>(3)*(1)*(1)*(1)*(1 + (0))</f>
      </c>
      <c r="D377" s="25" t="s">
        <v>88</v>
      </c>
      <c r="E377" s="25"/>
      <c r="F377" s="25">
        <f>C377*E377</f>
      </c>
    </row>
    <row r="378">
      <c r="A378" s="6"/>
      <c r="B378" s="14" t="s">
        <v>324</v>
      </c>
      <c r="C378" s="25"/>
      <c r="D378" s="25"/>
      <c r="E378" s="25"/>
      <c r="F378" s="25"/>
    </row>
    <row r="379">
      <c r="A379" s="6"/>
      <c r="B379" s="15" t="s">
        <v>491</v>
      </c>
      <c r="C379" s="25"/>
      <c r="D379" s="25"/>
      <c r="E379" s="25"/>
      <c r="F379" s="25"/>
    </row>
    <row r="380">
      <c r="A380" s="6" t="s">
        <v>492</v>
      </c>
      <c r="B380" s="16" t="s">
        <v>493</v>
      </c>
      <c r="C380" s="25">
        <f>(19)*(1)*(1)*(1)*(1 + (0))</f>
      </c>
      <c r="D380" s="25" t="s">
        <v>88</v>
      </c>
      <c r="E380" s="25"/>
      <c r="F380" s="25">
        <f>C380*E380</f>
      </c>
    </row>
    <row r="381">
      <c r="A381" s="6"/>
      <c r="B381" s="14" t="s">
        <v>494</v>
      </c>
      <c r="C381" s="25"/>
      <c r="D381" s="25"/>
      <c r="E381" s="25"/>
      <c r="F381" s="25"/>
    </row>
    <row r="382">
      <c r="A382" s="6"/>
      <c r="B382" s="15" t="s">
        <v>495</v>
      </c>
      <c r="C382" s="25"/>
      <c r="D382" s="25"/>
      <c r="E382" s="25"/>
      <c r="F382" s="25"/>
    </row>
    <row r="383">
      <c r="A383" s="6" t="s">
        <v>496</v>
      </c>
      <c r="B383" s="16" t="s">
        <v>497</v>
      </c>
      <c r="C383" s="25">
        <f>(6)*(1)*(1)*(1)*(1 + (0))</f>
      </c>
      <c r="D383" s="25" t="s">
        <v>41</v>
      </c>
      <c r="E383" s="25"/>
      <c r="F383" s="25">
        <f>C383*E383</f>
      </c>
    </row>
    <row r="384">
      <c r="A384" s="6" t="s">
        <v>498</v>
      </c>
      <c r="B384" s="16" t="s">
        <v>499</v>
      </c>
      <c r="C384" s="25">
        <f>(6)*(1)*(1)*(1)*(1 + (0))</f>
      </c>
      <c r="D384" s="25" t="s">
        <v>41</v>
      </c>
      <c r="E384" s="25"/>
      <c r="F384" s="25">
        <f>C384*E384</f>
      </c>
    </row>
    <row r="385">
      <c r="A385" s="6" t="s">
        <v>500</v>
      </c>
      <c r="B385" s="16" t="s">
        <v>501</v>
      </c>
      <c r="C385" s="25">
        <f>(8)*(1)*(1)*(1)*(1 + (0))</f>
      </c>
      <c r="D385" s="25" t="s">
        <v>88</v>
      </c>
      <c r="E385" s="25"/>
      <c r="F385" s="25">
        <f>C385*E385</f>
      </c>
    </row>
    <row r="386">
      <c r="A386" s="4"/>
      <c r="B386" s="12" t="s">
        <v>502</v>
      </c>
      <c r="C386" s="23"/>
      <c r="D386" s="23"/>
      <c r="E386" s="23"/>
      <c r="F386" s="23"/>
    </row>
    <row r="387">
      <c r="A387" s="5"/>
      <c r="B387" s="13" t="s">
        <v>503</v>
      </c>
      <c r="C387" s="24"/>
      <c r="D387" s="24"/>
      <c r="E387" s="24"/>
      <c r="F387" s="24"/>
    </row>
    <row r="388">
      <c r="A388" s="6"/>
      <c r="B388" s="14" t="s">
        <v>504</v>
      </c>
      <c r="C388" s="25"/>
      <c r="D388" s="25"/>
      <c r="E388" s="25"/>
      <c r="F388" s="25"/>
    </row>
    <row r="389">
      <c r="A389" s="6" t="s">
        <v>505</v>
      </c>
      <c r="B389" s="15" t="s">
        <v>506</v>
      </c>
      <c r="C389" s="25">
        <f>(69)*(1)*(1)*(1)*(1 + (0))</f>
      </c>
      <c r="D389" s="25" t="s">
        <v>41</v>
      </c>
      <c r="E389" s="25"/>
      <c r="F389" s="25">
        <f>C389*E389</f>
      </c>
    </row>
    <row r="390">
      <c r="A390" s="6" t="s">
        <v>507</v>
      </c>
      <c r="B390" s="15" t="s">
        <v>508</v>
      </c>
      <c r="C390" s="25">
        <f>(69)*(1)*(1)*(1)*(1 + (0))</f>
      </c>
      <c r="D390" s="25" t="s">
        <v>41</v>
      </c>
      <c r="E390" s="25"/>
      <c r="F390" s="25">
        <f>C390*E390</f>
      </c>
    </row>
    <row r="391">
      <c r="A391" s="6"/>
      <c r="B391" s="14" t="s">
        <v>509</v>
      </c>
      <c r="C391" s="25"/>
      <c r="D391" s="25"/>
      <c r="E391" s="25"/>
      <c r="F391" s="25"/>
    </row>
    <row r="392">
      <c r="A392" s="6" t="s">
        <v>510</v>
      </c>
      <c r="B392" s="15" t="s">
        <v>511</v>
      </c>
      <c r="C392" s="25">
        <f>(11)*(1)*(1)*(1)*(1 + (0))</f>
      </c>
      <c r="D392" s="25" t="s">
        <v>41</v>
      </c>
      <c r="E392" s="25"/>
      <c r="F392" s="25">
        <f>C392*E392</f>
      </c>
    </row>
    <row r="393">
      <c r="A393" s="5"/>
      <c r="B393" s="13" t="s">
        <v>328</v>
      </c>
      <c r="C393" s="24"/>
      <c r="D393" s="24"/>
      <c r="E393" s="24"/>
      <c r="F393" s="24"/>
    </row>
    <row r="394">
      <c r="A394" s="6" t="s">
        <v>512</v>
      </c>
      <c r="B394" s="14" t="s">
        <v>513</v>
      </c>
      <c r="C394" s="25">
        <f>(14)*(1)*(1)*(1)*(1 + (0))</f>
      </c>
      <c r="D394" s="25" t="s">
        <v>151</v>
      </c>
      <c r="E394" s="25"/>
      <c r="F394" s="25">
        <f>C394*E394</f>
      </c>
    </row>
    <row r="395">
      <c r="A395" s="6" t="s">
        <v>514</v>
      </c>
      <c r="B395" s="14" t="s">
        <v>515</v>
      </c>
      <c r="C395" s="25">
        <f>(10)*(1)*(1)*(1)*(1 + (0))</f>
      </c>
      <c r="D395" s="25" t="s">
        <v>151</v>
      </c>
      <c r="E395" s="25"/>
      <c r="F395" s="25">
        <f>C395*E395</f>
      </c>
    </row>
    <row r="396">
      <c r="A396" s="6" t="s">
        <v>516</v>
      </c>
      <c r="B396" s="14" t="s">
        <v>517</v>
      </c>
      <c r="C396" s="25">
        <f>(18)*(1)*(1)*(1)*(1 + (0))</f>
      </c>
      <c r="D396" s="25" t="s">
        <v>151</v>
      </c>
      <c r="E396" s="25"/>
      <c r="F396" s="25">
        <f>C396*E396</f>
      </c>
    </row>
    <row r="397">
      <c r="A397" s="6" t="s">
        <v>518</v>
      </c>
      <c r="B397" s="14" t="s">
        <v>519</v>
      </c>
      <c r="C397" s="25">
        <f>(48)*(1)*(1)*(1)*(1 + (0))</f>
      </c>
      <c r="D397" s="25" t="s">
        <v>151</v>
      </c>
      <c r="E397" s="25"/>
      <c r="F397" s="25">
        <f>C397*E397</f>
      </c>
    </row>
    <row r="398">
      <c r="A398" s="4"/>
      <c r="B398" s="12" t="s">
        <v>170</v>
      </c>
      <c r="C398" s="23"/>
      <c r="D398" s="23"/>
      <c r="E398" s="23"/>
      <c r="F398" s="23"/>
    </row>
    <row r="399">
      <c r="A399" s="6" t="s">
        <v>520</v>
      </c>
      <c r="B399" s="17" t="s">
        <v>386</v>
      </c>
      <c r="C399" s="25">
        <f>(1)*(1)*(1)*(1)*(1 + (0))</f>
      </c>
      <c r="D399" s="25" t="s">
        <v>45</v>
      </c>
      <c r="E399" s="25"/>
      <c r="F399" s="25">
        <f>C399*E399</f>
      </c>
    </row>
    <row r="400">
      <c r="A400" s="2"/>
      <c r="B400" s="10" t="s">
        <v>521</v>
      </c>
      <c r="C400" s="21"/>
      <c r="D400" s="21"/>
      <c r="E400" s="21"/>
      <c r="F400" s="21"/>
    </row>
    <row r="401">
      <c r="A401" s="3"/>
      <c r="B401" s="11" t="s">
        <v>522</v>
      </c>
      <c r="C401" s="22"/>
      <c r="D401" s="22"/>
      <c r="E401" s="22"/>
      <c r="F401" s="22"/>
    </row>
    <row r="402">
      <c r="A402" s="4"/>
      <c r="B402" s="12" t="s">
        <v>523</v>
      </c>
      <c r="C402" s="23"/>
      <c r="D402" s="23"/>
      <c r="E402" s="23"/>
      <c r="F402" s="23"/>
    </row>
    <row r="403">
      <c r="A403" s="5"/>
      <c r="B403" s="13" t="s">
        <v>524</v>
      </c>
      <c r="C403" s="24"/>
      <c r="D403" s="24"/>
      <c r="E403" s="24"/>
      <c r="F403" s="24"/>
    </row>
    <row r="404">
      <c r="A404" s="6"/>
      <c r="B404" s="14" t="s">
        <v>525</v>
      </c>
      <c r="C404" s="25"/>
      <c r="D404" s="25"/>
      <c r="E404" s="25"/>
      <c r="F404" s="25"/>
    </row>
    <row r="405">
      <c r="A405" s="6"/>
      <c r="B405" s="15" t="s">
        <v>526</v>
      </c>
      <c r="C405" s="25"/>
      <c r="D405" s="25"/>
      <c r="E405" s="25"/>
      <c r="F405" s="25"/>
    </row>
    <row r="406">
      <c r="A406" s="6" t="s">
        <v>527</v>
      </c>
      <c r="B406" s="16" t="s">
        <v>528</v>
      </c>
      <c r="C406" s="25">
        <f>(0.75)*(1)*(1)*(1)*(1 + (0))</f>
      </c>
      <c r="D406" s="25" t="s">
        <v>404</v>
      </c>
      <c r="E406" s="25"/>
      <c r="F406" s="25">
        <f>C406*E406</f>
      </c>
    </row>
    <row r="407">
      <c r="A407" s="6" t="s">
        <v>529</v>
      </c>
      <c r="B407" s="16" t="s">
        <v>530</v>
      </c>
      <c r="C407" s="25">
        <f>(0.9)*(1)*(1)*(1)*(1 + (0))</f>
      </c>
      <c r="D407" s="25" t="s">
        <v>404</v>
      </c>
      <c r="E407" s="25"/>
      <c r="F407" s="25">
        <f>C407*E407</f>
      </c>
    </row>
    <row r="408">
      <c r="A408" s="6"/>
      <c r="B408" s="14" t="s">
        <v>531</v>
      </c>
      <c r="C408" s="25"/>
      <c r="D408" s="25"/>
      <c r="E408" s="25"/>
      <c r="F408" s="25"/>
    </row>
    <row r="409">
      <c r="A409" s="6"/>
      <c r="B409" s="15" t="s">
        <v>532</v>
      </c>
      <c r="C409" s="25"/>
      <c r="D409" s="25"/>
      <c r="E409" s="25"/>
      <c r="F409" s="25"/>
    </row>
    <row r="410">
      <c r="A410" s="6" t="s">
        <v>533</v>
      </c>
      <c r="B410" s="16" t="s">
        <v>534</v>
      </c>
      <c r="C410" s="25">
        <f>(25)*(1)*(1)*(1)*(1 + (0))</f>
      </c>
      <c r="D410" s="25" t="s">
        <v>41</v>
      </c>
      <c r="E410" s="25"/>
      <c r="F410" s="25">
        <f>C410*E410</f>
      </c>
    </row>
    <row r="411">
      <c r="A411" s="6"/>
      <c r="B411" s="14" t="s">
        <v>535</v>
      </c>
      <c r="C411" s="25"/>
      <c r="D411" s="25"/>
      <c r="E411" s="25"/>
      <c r="F411" s="25"/>
    </row>
    <row r="412">
      <c r="A412" s="6" t="s">
        <v>536</v>
      </c>
      <c r="B412" s="15" t="s">
        <v>537</v>
      </c>
      <c r="C412" s="25">
        <f>(24)*(1)*(1)*(1)*(1 + (0))</f>
      </c>
      <c r="D412" s="25" t="s">
        <v>151</v>
      </c>
      <c r="E412" s="25"/>
      <c r="F412" s="25">
        <f>C412*E412</f>
      </c>
    </row>
    <row r="413">
      <c r="A413" s="3"/>
      <c r="B413" s="11" t="s">
        <v>199</v>
      </c>
      <c r="C413" s="22"/>
      <c r="D413" s="22"/>
      <c r="E413" s="22"/>
      <c r="F413" s="22"/>
    </row>
    <row r="414">
      <c r="A414" s="4"/>
      <c r="B414" s="12" t="s">
        <v>200</v>
      </c>
      <c r="C414" s="23"/>
      <c r="D414" s="23"/>
      <c r="E414" s="23"/>
      <c r="F414" s="23"/>
    </row>
    <row r="415">
      <c r="A415" s="5"/>
      <c r="B415" s="13" t="s">
        <v>538</v>
      </c>
      <c r="C415" s="24"/>
      <c r="D415" s="24"/>
      <c r="E415" s="24"/>
      <c r="F415" s="24"/>
    </row>
    <row r="416">
      <c r="A416" s="6" t="s">
        <v>539</v>
      </c>
      <c r="B416" s="14" t="s">
        <v>540</v>
      </c>
      <c r="C416" s="25">
        <f>(4)*(1)*(1)*(1)*(1 + (0))</f>
      </c>
      <c r="D416" s="25" t="s">
        <v>204</v>
      </c>
      <c r="E416" s="25"/>
      <c r="F416" s="25">
        <f>C416*E416</f>
      </c>
    </row>
    <row r="417">
      <c r="A417" s="2"/>
      <c r="B417" s="10" t="s">
        <v>541</v>
      </c>
      <c r="C417" s="21"/>
      <c r="D417" s="21"/>
      <c r="E417" s="21"/>
      <c r="F417" s="21"/>
    </row>
    <row r="418">
      <c r="A418" s="3"/>
      <c r="B418" s="11" t="s">
        <v>542</v>
      </c>
      <c r="C418" s="22"/>
      <c r="D418" s="22"/>
      <c r="E418" s="22"/>
      <c r="F418" s="22"/>
    </row>
    <row r="419">
      <c r="A419" s="4"/>
      <c r="B419" s="12" t="s">
        <v>7</v>
      </c>
      <c r="C419" s="23"/>
      <c r="D419" s="23"/>
      <c r="E419" s="23"/>
      <c r="F419" s="23"/>
    </row>
    <row r="420">
      <c r="A420" s="5"/>
      <c r="B420" s="13" t="s">
        <v>8</v>
      </c>
      <c r="C420" s="24"/>
      <c r="D420" s="24"/>
      <c r="E420" s="24"/>
      <c r="F420" s="24"/>
    </row>
    <row r="421">
      <c r="A421" s="6" t="s">
        <v>543</v>
      </c>
      <c r="B421" s="14" t="s">
        <v>176</v>
      </c>
      <c r="C421" s="25"/>
      <c r="D421" s="25" t="s">
        <v>11</v>
      </c>
      <c r="E421" s="25"/>
      <c r="F421" s="25">
        <f>C421*E421</f>
      </c>
    </row>
    <row r="422">
      <c r="A422" s="6" t="s">
        <v>544</v>
      </c>
      <c r="B422" s="14" t="s">
        <v>178</v>
      </c>
      <c r="C422" s="25">
        <f>(1)*(1)*(1)*(1)*(1 + (0))</f>
      </c>
      <c r="D422" s="25" t="s">
        <v>45</v>
      </c>
      <c r="E422" s="25"/>
      <c r="F422" s="25">
        <f>C422*E422</f>
      </c>
    </row>
    <row r="423">
      <c r="A423" s="5"/>
      <c r="B423" s="13" t="s">
        <v>12</v>
      </c>
      <c r="C423" s="24"/>
      <c r="D423" s="24"/>
      <c r="E423" s="24"/>
      <c r="F423" s="24"/>
    </row>
    <row r="424">
      <c r="A424" s="6" t="s">
        <v>545</v>
      </c>
      <c r="B424" s="14" t="s">
        <v>546</v>
      </c>
      <c r="C424" s="25"/>
      <c r="D424" s="25" t="s">
        <v>11</v>
      </c>
      <c r="E424" s="25"/>
      <c r="F424" s="25">
        <f>C424*E424</f>
      </c>
    </row>
    <row r="425">
      <c r="A425" s="5"/>
      <c r="B425" s="13" t="s">
        <v>15</v>
      </c>
      <c r="C425" s="24"/>
      <c r="D425" s="24"/>
      <c r="E425" s="24"/>
      <c r="F425" s="24"/>
    </row>
    <row r="426">
      <c r="A426" s="6" t="s">
        <v>547</v>
      </c>
      <c r="B426" s="14" t="s">
        <v>317</v>
      </c>
      <c r="C426" s="25"/>
      <c r="D426" s="25"/>
      <c r="E426" s="25"/>
      <c r="F426" s="25">
        <f>C426*E426</f>
      </c>
    </row>
    <row r="427">
      <c r="A427" s="6" t="s">
        <v>548</v>
      </c>
      <c r="B427" s="14" t="s">
        <v>187</v>
      </c>
      <c r="C427" s="25"/>
      <c r="D427" s="25"/>
      <c r="E427" s="25"/>
      <c r="F427" s="25">
        <f>C427*E427</f>
      </c>
    </row>
    <row r="428">
      <c r="A428" s="6" t="s">
        <v>549</v>
      </c>
      <c r="B428" s="14" t="s">
        <v>462</v>
      </c>
      <c r="C428" s="25"/>
      <c r="D428" s="25"/>
      <c r="E428" s="25"/>
      <c r="F428" s="25">
        <f>C428*E428</f>
      </c>
    </row>
    <row r="429">
      <c r="A429" s="6" t="s">
        <v>550</v>
      </c>
      <c r="B429" s="14" t="s">
        <v>551</v>
      </c>
      <c r="C429" s="25"/>
      <c r="D429" s="25" t="s">
        <v>11</v>
      </c>
      <c r="E429" s="25"/>
      <c r="F429" s="25">
        <f>C429*E429</f>
      </c>
    </row>
    <row r="430">
      <c r="A430" s="6" t="s">
        <v>552</v>
      </c>
      <c r="B430" s="14" t="s">
        <v>553</v>
      </c>
      <c r="C430" s="25"/>
      <c r="D430" s="25" t="s">
        <v>11</v>
      </c>
      <c r="E430" s="25"/>
      <c r="F430" s="25">
        <f>C430*E430</f>
      </c>
    </row>
    <row r="431">
      <c r="A431" s="6" t="s">
        <v>554</v>
      </c>
      <c r="B431" s="14" t="s">
        <v>555</v>
      </c>
      <c r="C431" s="25"/>
      <c r="D431" s="25" t="s">
        <v>11</v>
      </c>
      <c r="E431" s="25"/>
      <c r="F431" s="25">
        <f>C431*E431</f>
      </c>
    </row>
    <row r="432">
      <c r="A432" s="6" t="s">
        <v>556</v>
      </c>
      <c r="B432" s="14" t="s">
        <v>557</v>
      </c>
      <c r="C432" s="25"/>
      <c r="D432" s="25" t="s">
        <v>11</v>
      </c>
      <c r="E432" s="25"/>
      <c r="F432" s="25">
        <f>C432*E432</f>
      </c>
    </row>
    <row r="433">
      <c r="A433" s="6" t="s">
        <v>558</v>
      </c>
      <c r="B433" s="14" t="s">
        <v>559</v>
      </c>
      <c r="C433" s="25"/>
      <c r="D433" s="25" t="s">
        <v>11</v>
      </c>
      <c r="E433" s="25"/>
      <c r="F433" s="25">
        <f>C433*E433</f>
      </c>
    </row>
    <row r="434">
      <c r="A434" s="6" t="s">
        <v>560</v>
      </c>
      <c r="B434" s="14" t="s">
        <v>185</v>
      </c>
      <c r="C434" s="25"/>
      <c r="D434" s="25"/>
      <c r="E434" s="25"/>
      <c r="F434" s="25">
        <f>C434*E434</f>
      </c>
    </row>
    <row r="435">
      <c r="A435" s="4"/>
      <c r="B435" s="12" t="s">
        <v>425</v>
      </c>
      <c r="C435" s="23"/>
      <c r="D435" s="23"/>
      <c r="E435" s="23"/>
      <c r="F435" s="23"/>
    </row>
    <row r="436">
      <c r="A436" s="5"/>
      <c r="B436" s="13" t="s">
        <v>561</v>
      </c>
      <c r="C436" s="24"/>
      <c r="D436" s="24"/>
      <c r="E436" s="24"/>
      <c r="F436" s="24"/>
    </row>
    <row r="437">
      <c r="A437" s="6"/>
      <c r="B437" s="14" t="s">
        <v>562</v>
      </c>
      <c r="C437" s="25"/>
      <c r="D437" s="25"/>
      <c r="E437" s="25"/>
      <c r="F437" s="25"/>
    </row>
    <row r="438">
      <c r="A438" s="6" t="s">
        <v>563</v>
      </c>
      <c r="B438" s="15" t="s">
        <v>564</v>
      </c>
      <c r="C438" s="25">
        <f>(18)*(1)*(1)*(1)*(1 + (0))</f>
      </c>
      <c r="D438" s="25" t="s">
        <v>88</v>
      </c>
      <c r="E438" s="25"/>
      <c r="F438" s="25">
        <f>C438*E438</f>
      </c>
    </row>
    <row r="439">
      <c r="A439" s="6"/>
      <c r="B439" s="14" t="s">
        <v>565</v>
      </c>
      <c r="C439" s="25"/>
      <c r="D439" s="25"/>
      <c r="E439" s="25"/>
      <c r="F439" s="25"/>
    </row>
    <row r="440">
      <c r="A440" s="6"/>
      <c r="B440" s="15" t="s">
        <v>566</v>
      </c>
      <c r="C440" s="25"/>
      <c r="D440" s="25"/>
      <c r="E440" s="25"/>
      <c r="F440" s="25"/>
    </row>
    <row r="441">
      <c r="A441" s="6" t="s">
        <v>567</v>
      </c>
      <c r="B441" s="16" t="s">
        <v>568</v>
      </c>
      <c r="C441" s="25">
        <f>(18)*(1)*(1)*(1)*(1 + (0))</f>
      </c>
      <c r="D441" s="25" t="s">
        <v>88</v>
      </c>
      <c r="E441" s="25"/>
      <c r="F441" s="25">
        <f>C441*E441</f>
      </c>
    </row>
    <row r="442">
      <c r="A442" s="4"/>
      <c r="B442" s="12" t="s">
        <v>569</v>
      </c>
      <c r="C442" s="23"/>
      <c r="D442" s="23"/>
      <c r="E442" s="23"/>
      <c r="F442" s="23"/>
    </row>
    <row r="443">
      <c r="A443" s="5"/>
      <c r="B443" s="13" t="s">
        <v>570</v>
      </c>
      <c r="C443" s="24"/>
      <c r="D443" s="24"/>
      <c r="E443" s="24"/>
      <c r="F443" s="24"/>
    </row>
    <row r="444">
      <c r="A444" s="6"/>
      <c r="B444" s="14" t="s">
        <v>571</v>
      </c>
      <c r="C444" s="25"/>
      <c r="D444" s="25"/>
      <c r="E444" s="25"/>
      <c r="F444" s="25"/>
    </row>
    <row r="445">
      <c r="A445" s="6"/>
      <c r="B445" s="15" t="s">
        <v>572</v>
      </c>
      <c r="C445" s="25"/>
      <c r="D445" s="25"/>
      <c r="E445" s="25"/>
      <c r="F445" s="25"/>
    </row>
    <row r="446">
      <c r="A446" s="6" t="s">
        <v>573</v>
      </c>
      <c r="B446" s="16" t="s">
        <v>574</v>
      </c>
      <c r="C446" s="25">
        <f>(2)*(1)*(1)*(1)*(1 + (0))</f>
      </c>
      <c r="D446" s="25" t="s">
        <v>151</v>
      </c>
      <c r="E446" s="25"/>
      <c r="F446" s="25">
        <f>C446*E446</f>
      </c>
    </row>
    <row r="447">
      <c r="A447" s="6" t="s">
        <v>575</v>
      </c>
      <c r="B447" s="16" t="s">
        <v>576</v>
      </c>
      <c r="C447" s="25">
        <f>(4)*(1)*(1)*(1)*(1 + (0))</f>
      </c>
      <c r="D447" s="25" t="s">
        <v>151</v>
      </c>
      <c r="E447" s="25"/>
      <c r="F447" s="25">
        <f>C447*E447</f>
      </c>
    </row>
    <row r="448">
      <c r="A448" s="6" t="s">
        <v>577</v>
      </c>
      <c r="B448" s="16" t="s">
        <v>578</v>
      </c>
      <c r="C448" s="25">
        <f>(1)*(1)*(1)*(1)*(1 + (0))</f>
      </c>
      <c r="D448" s="25" t="s">
        <v>151</v>
      </c>
      <c r="E448" s="25"/>
      <c r="F448" s="25">
        <f>C448*E448</f>
      </c>
    </row>
    <row r="449">
      <c r="A449" s="6" t="s">
        <v>579</v>
      </c>
      <c r="B449" s="16" t="s">
        <v>580</v>
      </c>
      <c r="C449" s="25">
        <f>(1)*(1)*(1)*(1)*(1 + (0))</f>
      </c>
      <c r="D449" s="25" t="s">
        <v>151</v>
      </c>
      <c r="E449" s="25"/>
      <c r="F449" s="25">
        <f>C449*E449</f>
      </c>
    </row>
    <row r="450">
      <c r="A450" s="6" t="s">
        <v>581</v>
      </c>
      <c r="B450" s="16" t="s">
        <v>582</v>
      </c>
      <c r="C450" s="25">
        <f>(1)*(1)*(1)*(1)*(1 + (0))</f>
      </c>
      <c r="D450" s="25" t="s">
        <v>151</v>
      </c>
      <c r="E450" s="25"/>
      <c r="F450" s="25">
        <f>C450*E450</f>
      </c>
    </row>
    <row r="451">
      <c r="A451" s="6"/>
      <c r="B451" s="15" t="s">
        <v>583</v>
      </c>
      <c r="C451" s="25"/>
      <c r="D451" s="25"/>
      <c r="E451" s="25"/>
      <c r="F451" s="25"/>
    </row>
    <row r="452">
      <c r="A452" s="6" t="s">
        <v>584</v>
      </c>
      <c r="B452" s="16" t="s">
        <v>585</v>
      </c>
      <c r="C452" s="25">
        <f>(1)*(1)*(1)*(1)*(1 + (0))</f>
      </c>
      <c r="D452" s="25" t="s">
        <v>151</v>
      </c>
      <c r="E452" s="25"/>
      <c r="F452" s="25">
        <f>C452*E452</f>
      </c>
    </row>
    <row r="453">
      <c r="A453" s="6" t="s">
        <v>586</v>
      </c>
      <c r="B453" s="16" t="s">
        <v>587</v>
      </c>
      <c r="C453" s="25">
        <f>(1)*(1)*(1)*(1)*(1 + (0))</f>
      </c>
      <c r="D453" s="25" t="s">
        <v>151</v>
      </c>
      <c r="E453" s="25"/>
      <c r="F453" s="25">
        <f>C453*E453</f>
      </c>
    </row>
    <row r="454">
      <c r="A454" s="6" t="s">
        <v>588</v>
      </c>
      <c r="B454" s="16" t="s">
        <v>589</v>
      </c>
      <c r="C454" s="25">
        <f>(1)*(1)*(1)*(1)*(1 + (0))</f>
      </c>
      <c r="D454" s="25" t="s">
        <v>151</v>
      </c>
      <c r="E454" s="25"/>
      <c r="F454" s="25">
        <f>C454*E454</f>
      </c>
    </row>
    <row r="455">
      <c r="A455" s="4"/>
      <c r="B455" s="12" t="s">
        <v>502</v>
      </c>
      <c r="C455" s="23"/>
      <c r="D455" s="23"/>
      <c r="E455" s="23"/>
      <c r="F455" s="23"/>
    </row>
    <row r="456">
      <c r="A456" s="5"/>
      <c r="B456" s="13" t="s">
        <v>590</v>
      </c>
      <c r="C456" s="24"/>
      <c r="D456" s="24"/>
      <c r="E456" s="24"/>
      <c r="F456" s="24"/>
    </row>
    <row r="457">
      <c r="A457" s="6"/>
      <c r="B457" s="14" t="s">
        <v>591</v>
      </c>
      <c r="C457" s="25"/>
      <c r="D457" s="25"/>
      <c r="E457" s="25"/>
      <c r="F457" s="25"/>
    </row>
    <row r="458">
      <c r="A458" s="6" t="s">
        <v>592</v>
      </c>
      <c r="B458" s="15" t="s">
        <v>593</v>
      </c>
      <c r="C458" s="25">
        <f>(2)*(1)*(1)*(1)*(1 + (0))</f>
      </c>
      <c r="D458" s="25" t="s">
        <v>151</v>
      </c>
      <c r="E458" s="25"/>
      <c r="F458" s="25">
        <f>C458*E458</f>
      </c>
    </row>
    <row r="459">
      <c r="A459" s="6" t="s">
        <v>594</v>
      </c>
      <c r="B459" s="15" t="s">
        <v>595</v>
      </c>
      <c r="C459" s="25">
        <f>(1)*(1)*(1)*(1)*(1 + (0))</f>
      </c>
      <c r="D459" s="25" t="s">
        <v>151</v>
      </c>
      <c r="E459" s="25"/>
      <c r="F459" s="25">
        <f>C459*E459</f>
      </c>
    </row>
    <row r="460">
      <c r="A460" s="4"/>
      <c r="B460" s="12" t="s">
        <v>442</v>
      </c>
      <c r="C460" s="23"/>
      <c r="D460" s="23"/>
      <c r="E460" s="23"/>
      <c r="F460" s="23"/>
    </row>
    <row r="461">
      <c r="A461" s="5"/>
      <c r="B461" s="13" t="s">
        <v>596</v>
      </c>
      <c r="C461" s="24"/>
      <c r="D461" s="24"/>
      <c r="E461" s="24"/>
      <c r="F461" s="24"/>
    </row>
    <row r="462">
      <c r="A462" s="6"/>
      <c r="B462" s="14" t="s">
        <v>597</v>
      </c>
      <c r="C462" s="25"/>
      <c r="D462" s="25"/>
      <c r="E462" s="25"/>
      <c r="F462" s="25"/>
    </row>
    <row r="463">
      <c r="A463" s="6" t="s">
        <v>598</v>
      </c>
      <c r="B463" s="15" t="s">
        <v>599</v>
      </c>
      <c r="C463" s="25">
        <f>(18)*(1)*(1)*(1)*(1 + (0))</f>
      </c>
      <c r="D463" s="25" t="s">
        <v>88</v>
      </c>
      <c r="E463" s="25"/>
      <c r="F463" s="25">
        <f>C463*E463</f>
      </c>
    </row>
    <row r="464">
      <c r="A464" s="4"/>
      <c r="B464" s="12" t="s">
        <v>170</v>
      </c>
      <c r="C464" s="23"/>
      <c r="D464" s="23"/>
      <c r="E464" s="23"/>
      <c r="F464" s="23"/>
    </row>
    <row r="465">
      <c r="A465" s="6" t="s">
        <v>600</v>
      </c>
      <c r="B465" s="17" t="s">
        <v>386</v>
      </c>
      <c r="C465" s="25">
        <f>(1)*(1)*(1)*(1)*(1 + (0))</f>
      </c>
      <c r="D465" s="25" t="s">
        <v>45</v>
      </c>
      <c r="E465" s="25"/>
      <c r="F465" s="25">
        <f>C465*E465</f>
      </c>
    </row>
    <row r="466">
      <c r="A466" s="2"/>
      <c r="B466" s="10" t="s">
        <v>601</v>
      </c>
      <c r="C466" s="21"/>
      <c r="D466" s="21"/>
      <c r="E466" s="21"/>
      <c r="F466" s="21"/>
    </row>
    <row r="467">
      <c r="A467" s="3"/>
      <c r="B467" s="11" t="s">
        <v>602</v>
      </c>
      <c r="C467" s="22"/>
      <c r="D467" s="22"/>
      <c r="E467" s="22"/>
      <c r="F467" s="22"/>
    </row>
    <row r="468">
      <c r="A468" s="4"/>
      <c r="B468" s="12" t="s">
        <v>7</v>
      </c>
      <c r="C468" s="23"/>
      <c r="D468" s="23"/>
      <c r="E468" s="23"/>
      <c r="F468" s="23"/>
    </row>
    <row r="469">
      <c r="A469" s="5"/>
      <c r="B469" s="13" t="s">
        <v>8</v>
      </c>
      <c r="C469" s="24"/>
      <c r="D469" s="24"/>
      <c r="E469" s="24"/>
      <c r="F469" s="24"/>
    </row>
    <row r="470">
      <c r="A470" s="6" t="s">
        <v>603</v>
      </c>
      <c r="B470" s="14" t="s">
        <v>176</v>
      </c>
      <c r="C470" s="25"/>
      <c r="D470" s="25" t="s">
        <v>11</v>
      </c>
      <c r="E470" s="25"/>
      <c r="F470" s="25">
        <f>C470*E470</f>
      </c>
    </row>
    <row r="471">
      <c r="A471" s="6" t="s">
        <v>604</v>
      </c>
      <c r="B471" s="14" t="s">
        <v>178</v>
      </c>
      <c r="C471" s="25">
        <f>(1)*(1)*(1)*(1)*(1 + (0))</f>
      </c>
      <c r="D471" s="25" t="s">
        <v>45</v>
      </c>
      <c r="E471" s="25"/>
      <c r="F471" s="25">
        <f>C471*E471</f>
      </c>
    </row>
    <row r="472">
      <c r="A472" s="5"/>
      <c r="B472" s="13" t="s">
        <v>12</v>
      </c>
      <c r="C472" s="24"/>
      <c r="D472" s="24"/>
      <c r="E472" s="24"/>
      <c r="F472" s="24"/>
    </row>
    <row r="473">
      <c r="A473" s="6" t="s">
        <v>605</v>
      </c>
      <c r="B473" s="14" t="s">
        <v>546</v>
      </c>
      <c r="C473" s="25"/>
      <c r="D473" s="25" t="s">
        <v>11</v>
      </c>
      <c r="E473" s="25"/>
      <c r="F473" s="25">
        <f>C473*E473</f>
      </c>
    </row>
    <row r="474">
      <c r="A474" s="5"/>
      <c r="B474" s="13" t="s">
        <v>15</v>
      </c>
      <c r="C474" s="24"/>
      <c r="D474" s="24"/>
      <c r="E474" s="24"/>
      <c r="F474" s="24"/>
    </row>
    <row r="475">
      <c r="A475" s="6" t="s">
        <v>606</v>
      </c>
      <c r="B475" s="14" t="s">
        <v>317</v>
      </c>
      <c r="C475" s="25"/>
      <c r="D475" s="25"/>
      <c r="E475" s="25"/>
      <c r="F475" s="25">
        <f>C475*E475</f>
      </c>
    </row>
    <row r="476">
      <c r="A476" s="6" t="s">
        <v>607</v>
      </c>
      <c r="B476" s="14" t="s">
        <v>187</v>
      </c>
      <c r="C476" s="25"/>
      <c r="D476" s="25"/>
      <c r="E476" s="25"/>
      <c r="F476" s="25">
        <f>C476*E476</f>
      </c>
    </row>
    <row r="477">
      <c r="A477" s="6" t="s">
        <v>608</v>
      </c>
      <c r="B477" s="14" t="s">
        <v>462</v>
      </c>
      <c r="C477" s="25"/>
      <c r="D477" s="25"/>
      <c r="E477" s="25"/>
      <c r="F477" s="25">
        <f>C477*E477</f>
      </c>
    </row>
    <row r="478">
      <c r="A478" s="6" t="s">
        <v>609</v>
      </c>
      <c r="B478" s="14" t="s">
        <v>322</v>
      </c>
      <c r="C478" s="25"/>
      <c r="D478" s="25" t="s">
        <v>11</v>
      </c>
      <c r="E478" s="25"/>
      <c r="F478" s="25">
        <f>C478*E478</f>
      </c>
    </row>
    <row r="479">
      <c r="A479" s="4"/>
      <c r="B479" s="12" t="s">
        <v>425</v>
      </c>
      <c r="C479" s="23"/>
      <c r="D479" s="23"/>
      <c r="E479" s="23"/>
      <c r="F479" s="23"/>
    </row>
    <row r="480">
      <c r="A480" s="5"/>
      <c r="B480" s="13" t="s">
        <v>596</v>
      </c>
      <c r="C480" s="24"/>
      <c r="D480" s="24"/>
      <c r="E480" s="24"/>
      <c r="F480" s="24"/>
    </row>
    <row r="481">
      <c r="A481" s="6"/>
      <c r="B481" s="14" t="s">
        <v>610</v>
      </c>
      <c r="C481" s="25"/>
      <c r="D481" s="25"/>
      <c r="E481" s="25"/>
      <c r="F481" s="25"/>
    </row>
    <row r="482">
      <c r="A482" s="6" t="s">
        <v>611</v>
      </c>
      <c r="B482" s="15" t="s">
        <v>612</v>
      </c>
      <c r="C482" s="25">
        <f>(119)*(1)*(1)*(1)*(1 + (0))</f>
      </c>
      <c r="D482" s="25" t="s">
        <v>88</v>
      </c>
      <c r="E482" s="25"/>
      <c r="F482" s="25">
        <f>C482*E482</f>
      </c>
    </row>
    <row r="483">
      <c r="A483" s="4"/>
      <c r="B483" s="12" t="s">
        <v>429</v>
      </c>
      <c r="C483" s="23"/>
      <c r="D483" s="23"/>
      <c r="E483" s="23"/>
      <c r="F483" s="23"/>
    </row>
    <row r="484">
      <c r="A484" s="5"/>
      <c r="B484" s="13" t="s">
        <v>570</v>
      </c>
      <c r="C484" s="24"/>
      <c r="D484" s="24"/>
      <c r="E484" s="24"/>
      <c r="F484" s="24"/>
    </row>
    <row r="485">
      <c r="A485" s="6"/>
      <c r="B485" s="14" t="s">
        <v>613</v>
      </c>
      <c r="C485" s="25"/>
      <c r="D485" s="25" t="s">
        <v>17</v>
      </c>
      <c r="E485" s="25"/>
      <c r="F485" s="25">
        <f>C485*E485</f>
      </c>
    </row>
    <row r="486">
      <c r="A486" s="6"/>
      <c r="B486" s="14" t="s">
        <v>614</v>
      </c>
      <c r="C486" s="25"/>
      <c r="D486" s="25" t="s">
        <v>17</v>
      </c>
      <c r="E486" s="25"/>
      <c r="F486" s="25">
        <f>C486*E486</f>
      </c>
    </row>
    <row r="487">
      <c r="A487" s="6"/>
      <c r="B487" s="14" t="s">
        <v>615</v>
      </c>
      <c r="C487" s="25"/>
      <c r="D487" s="25" t="s">
        <v>17</v>
      </c>
      <c r="E487" s="25"/>
      <c r="F487" s="25">
        <f>C487*E487</f>
      </c>
    </row>
    <row r="488">
      <c r="A488" s="6"/>
      <c r="B488" s="14" t="s">
        <v>616</v>
      </c>
      <c r="C488" s="25"/>
      <c r="D488" s="25" t="s">
        <v>17</v>
      </c>
      <c r="E488" s="25"/>
      <c r="F488" s="25">
        <f>C488*E488</f>
      </c>
    </row>
    <row r="489">
      <c r="A489" s="6"/>
      <c r="B489" s="14" t="s">
        <v>617</v>
      </c>
      <c r="C489" s="25"/>
      <c r="D489" s="25" t="s">
        <v>17</v>
      </c>
      <c r="E489" s="25"/>
      <c r="F489" s="25">
        <f>C489*E489</f>
      </c>
    </row>
    <row r="490">
      <c r="A490" s="5"/>
      <c r="B490" s="13" t="s">
        <v>618</v>
      </c>
      <c r="C490" s="24"/>
      <c r="D490" s="24"/>
      <c r="E490" s="24"/>
      <c r="F490" s="24"/>
    </row>
    <row r="491">
      <c r="A491" s="6"/>
      <c r="B491" s="14" t="s">
        <v>619</v>
      </c>
      <c r="C491" s="25"/>
      <c r="D491" s="25"/>
      <c r="E491" s="25"/>
      <c r="F491" s="25"/>
    </row>
    <row r="492">
      <c r="A492" s="6"/>
      <c r="B492" s="14" t="s">
        <v>620</v>
      </c>
      <c r="C492" s="25"/>
      <c r="D492" s="25"/>
      <c r="E492" s="25"/>
      <c r="F492" s="25"/>
    </row>
    <row r="493">
      <c r="A493" s="6" t="s">
        <v>621</v>
      </c>
      <c r="B493" s="15" t="s">
        <v>622</v>
      </c>
      <c r="C493" s="25">
        <f>(3)*(1)*(1)*(1)*(1 + (0))</f>
      </c>
      <c r="D493" s="25" t="s">
        <v>151</v>
      </c>
      <c r="E493" s="25"/>
      <c r="F493" s="25">
        <f>C493*E493</f>
      </c>
    </row>
    <row r="494">
      <c r="A494" s="6" t="s">
        <v>623</v>
      </c>
      <c r="B494" s="15" t="s">
        <v>624</v>
      </c>
      <c r="C494" s="25">
        <f>(5)*(1)*(1)*(1)*(1 + (0))</f>
      </c>
      <c r="D494" s="25" t="s">
        <v>151</v>
      </c>
      <c r="E494" s="25"/>
      <c r="F494" s="25">
        <f>C494*E494</f>
      </c>
    </row>
    <row r="495">
      <c r="A495" s="6" t="s">
        <v>625</v>
      </c>
      <c r="B495" s="15" t="s">
        <v>626</v>
      </c>
      <c r="C495" s="25">
        <f>(1)*(1)*(1)*(1)*(1 + (0))</f>
      </c>
      <c r="D495" s="25" t="s">
        <v>151</v>
      </c>
      <c r="E495" s="25"/>
      <c r="F495" s="25">
        <f>C495*E495</f>
      </c>
    </row>
    <row r="496">
      <c r="A496" s="6" t="s">
        <v>627</v>
      </c>
      <c r="B496" s="15" t="s">
        <v>628</v>
      </c>
      <c r="C496" s="25">
        <f>(1)*(1)*(1)*(1)*(1 + (0))</f>
      </c>
      <c r="D496" s="25" t="s">
        <v>151</v>
      </c>
      <c r="E496" s="25"/>
      <c r="F496" s="25">
        <f>C496*E496</f>
      </c>
    </row>
    <row r="497">
      <c r="A497" s="6" t="s">
        <v>629</v>
      </c>
      <c r="B497" s="15" t="s">
        <v>630</v>
      </c>
      <c r="C497" s="25">
        <f>(1)*(1)*(1)*(1)*(1 + (0))</f>
      </c>
      <c r="D497" s="25" t="s">
        <v>151</v>
      </c>
      <c r="E497" s="25"/>
      <c r="F497" s="25">
        <f>C497*E497</f>
      </c>
    </row>
    <row r="498">
      <c r="A498" s="6" t="s">
        <v>631</v>
      </c>
      <c r="B498" s="15" t="s">
        <v>632</v>
      </c>
      <c r="C498" s="25">
        <f>(1)*(1)*(1)*(1)*(1 + (0))</f>
      </c>
      <c r="D498" s="25" t="s">
        <v>151</v>
      </c>
      <c r="E498" s="25"/>
      <c r="F498" s="25">
        <f>C498*E498</f>
      </c>
    </row>
    <row r="499">
      <c r="A499" s="6" t="s">
        <v>633</v>
      </c>
      <c r="B499" s="15" t="s">
        <v>634</v>
      </c>
      <c r="C499" s="25">
        <f>(1)*(1)*(1)*(1)*(1 + (0))</f>
      </c>
      <c r="D499" s="25" t="s">
        <v>151</v>
      </c>
      <c r="E499" s="25"/>
      <c r="F499" s="25">
        <f>C499*E499</f>
      </c>
    </row>
    <row r="500">
      <c r="A500" s="4"/>
      <c r="B500" s="12" t="s">
        <v>502</v>
      </c>
      <c r="C500" s="23"/>
      <c r="D500" s="23"/>
      <c r="E500" s="23"/>
      <c r="F500" s="23"/>
    </row>
    <row r="501">
      <c r="A501" s="5"/>
      <c r="B501" s="13" t="s">
        <v>635</v>
      </c>
      <c r="C501" s="24"/>
      <c r="D501" s="24"/>
      <c r="E501" s="24"/>
      <c r="F501" s="24"/>
    </row>
    <row r="502">
      <c r="A502" s="6"/>
      <c r="B502" s="14" t="s">
        <v>636</v>
      </c>
      <c r="C502" s="25"/>
      <c r="D502" s="25"/>
      <c r="E502" s="25"/>
      <c r="F502" s="25"/>
    </row>
    <row r="503">
      <c r="A503" s="6" t="s">
        <v>637</v>
      </c>
      <c r="B503" s="15" t="s">
        <v>638</v>
      </c>
      <c r="C503" s="25"/>
      <c r="D503" s="25"/>
      <c r="E503" s="25"/>
      <c r="F503" s="25">
        <f>C503*E503</f>
      </c>
    </row>
    <row r="504">
      <c r="A504" s="6" t="s">
        <v>639</v>
      </c>
      <c r="B504" s="15" t="s">
        <v>640</v>
      </c>
      <c r="C504" s="25">
        <f>(33)*(1)*(1)*(1)*(1 + (0))</f>
      </c>
      <c r="D504" s="25" t="s">
        <v>151</v>
      </c>
      <c r="E504" s="25"/>
      <c r="F504" s="25">
        <f>C504*E504</f>
      </c>
    </row>
    <row r="505">
      <c r="A505" s="6" t="s">
        <v>641</v>
      </c>
      <c r="B505" s="15" t="s">
        <v>642</v>
      </c>
      <c r="C505" s="25">
        <f>(2)*(1)*(1)*(1)*(1 + (0))</f>
      </c>
      <c r="D505" s="25" t="s">
        <v>151</v>
      </c>
      <c r="E505" s="25"/>
      <c r="F505" s="25">
        <f>C505*E505</f>
      </c>
    </row>
    <row r="506">
      <c r="A506" s="6" t="s">
        <v>643</v>
      </c>
      <c r="B506" s="15" t="s">
        <v>644</v>
      </c>
      <c r="C506" s="25">
        <f>(9)*(1)*(1)*(1)*(1 + (0))</f>
      </c>
      <c r="D506" s="25" t="s">
        <v>151</v>
      </c>
      <c r="E506" s="25"/>
      <c r="F506" s="25">
        <f>C506*E506</f>
      </c>
    </row>
    <row r="507">
      <c r="A507" s="6" t="s">
        <v>645</v>
      </c>
      <c r="B507" s="15" t="s">
        <v>646</v>
      </c>
      <c r="C507" s="25">
        <f>(22)*(1)*(1)*(1)*(1 + (0))</f>
      </c>
      <c r="D507" s="25" t="s">
        <v>151</v>
      </c>
      <c r="E507" s="25"/>
      <c r="F507" s="25">
        <f>C507*E507</f>
      </c>
    </row>
    <row r="508">
      <c r="A508" s="6" t="s">
        <v>647</v>
      </c>
      <c r="B508" s="15" t="s">
        <v>648</v>
      </c>
      <c r="C508" s="25">
        <f>(2)*(1)*(1)*(1)*(1 + (0))</f>
      </c>
      <c r="D508" s="25" t="s">
        <v>151</v>
      </c>
      <c r="E508" s="25"/>
      <c r="F508" s="25">
        <f>C508*E508</f>
      </c>
    </row>
    <row r="509">
      <c r="A509" s="6" t="s">
        <v>649</v>
      </c>
      <c r="B509" s="15" t="s">
        <v>650</v>
      </c>
      <c r="C509" s="25">
        <f>(11)*(1)*(1)*(1)*(1 + (0))</f>
      </c>
      <c r="D509" s="25" t="s">
        <v>151</v>
      </c>
      <c r="E509" s="25"/>
      <c r="F509" s="25">
        <f>C509*E509</f>
      </c>
    </row>
    <row r="510">
      <c r="A510" s="6" t="s">
        <v>651</v>
      </c>
      <c r="B510" s="15" t="s">
        <v>652</v>
      </c>
      <c r="C510" s="25">
        <f>(3)*(1)*(1)*(1)*(1 + (0))</f>
      </c>
      <c r="D510" s="25" t="s">
        <v>151</v>
      </c>
      <c r="E510" s="25"/>
      <c r="F510" s="25">
        <f>C510*E510</f>
      </c>
    </row>
    <row r="511">
      <c r="A511" s="6" t="s">
        <v>653</v>
      </c>
      <c r="B511" s="15" t="s">
        <v>654</v>
      </c>
      <c r="C511" s="25">
        <f>(2)*(1)*(1)*(1)*(1 + (0))</f>
      </c>
      <c r="D511" s="25" t="s">
        <v>151</v>
      </c>
      <c r="E511" s="25"/>
      <c r="F511" s="25">
        <f>C511*E511</f>
      </c>
    </row>
    <row r="512">
      <c r="A512" s="4"/>
      <c r="B512" s="12" t="s">
        <v>655</v>
      </c>
      <c r="C512" s="23"/>
      <c r="D512" s="23"/>
      <c r="E512" s="23"/>
      <c r="F512" s="23"/>
    </row>
    <row r="513">
      <c r="A513" s="5"/>
      <c r="B513" s="13" t="s">
        <v>596</v>
      </c>
      <c r="C513" s="24"/>
      <c r="D513" s="24"/>
      <c r="E513" s="24"/>
      <c r="F513" s="24"/>
    </row>
    <row r="514">
      <c r="A514" s="6"/>
      <c r="B514" s="14" t="s">
        <v>656</v>
      </c>
      <c r="C514" s="25"/>
      <c r="D514" s="25"/>
      <c r="E514" s="25"/>
      <c r="F514" s="25"/>
    </row>
    <row r="515">
      <c r="A515" s="6" t="s">
        <v>657</v>
      </c>
      <c r="B515" s="15" t="s">
        <v>658</v>
      </c>
      <c r="C515" s="25">
        <f>(119)*(1)*(1)*(1)*(1 + (0))</f>
      </c>
      <c r="D515" s="25" t="s">
        <v>88</v>
      </c>
      <c r="E515" s="25"/>
      <c r="F515" s="25">
        <f>C515*E515</f>
      </c>
    </row>
    <row r="516">
      <c r="A516" s="5"/>
      <c r="B516" s="13" t="s">
        <v>659</v>
      </c>
      <c r="C516" s="24"/>
      <c r="D516" s="24"/>
      <c r="E516" s="24"/>
      <c r="F516" s="24"/>
    </row>
    <row r="517">
      <c r="A517" s="6"/>
      <c r="B517" s="14" t="s">
        <v>660</v>
      </c>
      <c r="C517" s="25"/>
      <c r="D517" s="25"/>
      <c r="E517" s="25"/>
      <c r="F517" s="25"/>
    </row>
    <row r="518">
      <c r="A518" s="6" t="s">
        <v>661</v>
      </c>
      <c r="B518" s="15" t="s">
        <v>662</v>
      </c>
      <c r="C518" s="25">
        <f>(47)*(1)*(1)*(1)*(1 + (0))</f>
      </c>
      <c r="D518" s="25" t="s">
        <v>41</v>
      </c>
      <c r="E518" s="25"/>
      <c r="F518" s="25">
        <f>C518*E518</f>
      </c>
    </row>
    <row r="519">
      <c r="A519" s="6" t="s">
        <v>663</v>
      </c>
      <c r="B519" s="15" t="s">
        <v>664</v>
      </c>
      <c r="C519" s="25">
        <f>(69)*(1)*(1)*(1)*(1 + (0))</f>
      </c>
      <c r="D519" s="25" t="s">
        <v>88</v>
      </c>
      <c r="E519" s="25"/>
      <c r="F519" s="25">
        <f>C519*E519</f>
      </c>
    </row>
    <row r="520">
      <c r="A520" s="4"/>
      <c r="B520" s="12" t="s">
        <v>170</v>
      </c>
      <c r="C520" s="23"/>
      <c r="D520" s="23"/>
      <c r="E520" s="23"/>
      <c r="F520" s="23"/>
    </row>
    <row r="521">
      <c r="A521" s="6" t="s">
        <v>665</v>
      </c>
      <c r="B521" s="17" t="s">
        <v>386</v>
      </c>
      <c r="C521" s="25">
        <f>(1)*(1)*(1)*(1)*(1 + (0))</f>
      </c>
      <c r="D521" s="25" t="s">
        <v>45</v>
      </c>
      <c r="E521" s="25"/>
      <c r="F521" s="25">
        <f>C521*E521</f>
      </c>
    </row>
    <row r="522">
      <c r="A522" s="6" t="s">
        <v>666</v>
      </c>
      <c r="B522" s="17" t="s">
        <v>667</v>
      </c>
      <c r="C522" s="25"/>
      <c r="D522" s="25"/>
      <c r="E522" s="25"/>
      <c r="F522" s="25">
        <f>C522*E522</f>
      </c>
    </row>
    <row r="523">
      <c r="A523" s="5"/>
      <c r="B523" s="13" t="s">
        <v>667</v>
      </c>
      <c r="C523" s="24"/>
      <c r="D523" s="24"/>
      <c r="E523" s="24"/>
      <c r="F523" s="24"/>
    </row>
    <row r="524">
      <c r="A524" s="2"/>
      <c r="B524" s="10" t="s">
        <v>668</v>
      </c>
      <c r="C524" s="21"/>
      <c r="D524" s="21"/>
      <c r="E524" s="21"/>
      <c r="F524" s="21"/>
    </row>
    <row r="525">
      <c r="A525" s="3"/>
      <c r="B525" s="11" t="s">
        <v>669</v>
      </c>
      <c r="C525" s="22"/>
      <c r="D525" s="22"/>
      <c r="E525" s="22"/>
      <c r="F525" s="22"/>
    </row>
    <row r="526">
      <c r="A526" s="4"/>
      <c r="B526" s="12" t="s">
        <v>7</v>
      </c>
      <c r="C526" s="23"/>
      <c r="D526" s="23"/>
      <c r="E526" s="23"/>
      <c r="F526" s="23"/>
    </row>
    <row r="527">
      <c r="A527" s="5"/>
      <c r="B527" s="13" t="s">
        <v>8</v>
      </c>
      <c r="C527" s="24"/>
      <c r="D527" s="24"/>
      <c r="E527" s="24"/>
      <c r="F527" s="24"/>
    </row>
    <row r="528">
      <c r="A528" s="6" t="s">
        <v>670</v>
      </c>
      <c r="B528" s="14" t="s">
        <v>176</v>
      </c>
      <c r="C528" s="25"/>
      <c r="D528" s="25" t="s">
        <v>11</v>
      </c>
      <c r="E528" s="25"/>
      <c r="F528" s="25">
        <f>C528*E528</f>
      </c>
    </row>
    <row r="529">
      <c r="A529" s="6" t="s">
        <v>671</v>
      </c>
      <c r="B529" s="14" t="s">
        <v>178</v>
      </c>
      <c r="C529" s="25">
        <f>(1)*(1)*(1)*(1)*(1 + (0))</f>
      </c>
      <c r="D529" s="25" t="s">
        <v>45</v>
      </c>
      <c r="E529" s="25"/>
      <c r="F529" s="25">
        <f>C529*E529</f>
      </c>
    </row>
    <row r="530">
      <c r="A530" s="5"/>
      <c r="B530" s="13" t="s">
        <v>12</v>
      </c>
      <c r="C530" s="24"/>
      <c r="D530" s="24"/>
      <c r="E530" s="24"/>
      <c r="F530" s="24"/>
    </row>
    <row r="531">
      <c r="A531" s="6" t="s">
        <v>672</v>
      </c>
      <c r="B531" s="14" t="s">
        <v>14</v>
      </c>
      <c r="C531" s="25"/>
      <c r="D531" s="25" t="s">
        <v>11</v>
      </c>
      <c r="E531" s="25"/>
      <c r="F531" s="25">
        <f>C531*E531</f>
      </c>
    </row>
    <row r="532">
      <c r="A532" s="5"/>
      <c r="B532" s="13" t="s">
        <v>15</v>
      </c>
      <c r="C532" s="24"/>
      <c r="D532" s="24"/>
      <c r="E532" s="24"/>
      <c r="F532" s="24"/>
    </row>
    <row r="533">
      <c r="A533" s="6" t="s">
        <v>673</v>
      </c>
      <c r="B533" s="14" t="s">
        <v>317</v>
      </c>
      <c r="C533" s="25"/>
      <c r="D533" s="25"/>
      <c r="E533" s="25"/>
      <c r="F533" s="25">
        <f>C533*E533</f>
      </c>
    </row>
    <row r="534">
      <c r="A534" s="6" t="s">
        <v>674</v>
      </c>
      <c r="B534" s="14" t="s">
        <v>187</v>
      </c>
      <c r="C534" s="25"/>
      <c r="D534" s="25"/>
      <c r="E534" s="25"/>
      <c r="F534" s="25">
        <f>C534*E534</f>
      </c>
    </row>
    <row r="535">
      <c r="A535" s="6" t="s">
        <v>675</v>
      </c>
      <c r="B535" s="14" t="s">
        <v>183</v>
      </c>
      <c r="C535" s="25"/>
      <c r="D535" s="25" t="s">
        <v>11</v>
      </c>
      <c r="E535" s="25"/>
      <c r="F535" s="25">
        <f>C535*E535</f>
      </c>
    </row>
    <row r="536">
      <c r="A536" s="6" t="s">
        <v>676</v>
      </c>
      <c r="B536" s="14" t="s">
        <v>185</v>
      </c>
      <c r="C536" s="25"/>
      <c r="D536" s="25"/>
      <c r="E536" s="25"/>
      <c r="F536" s="25">
        <f>C536*E536</f>
      </c>
    </row>
    <row r="537">
      <c r="A537" s="4"/>
      <c r="B537" s="12" t="s">
        <v>677</v>
      </c>
      <c r="C537" s="23"/>
      <c r="D537" s="23"/>
      <c r="E537" s="23"/>
      <c r="F537" s="23"/>
    </row>
    <row r="538">
      <c r="A538" s="5"/>
      <c r="B538" s="13" t="s">
        <v>678</v>
      </c>
      <c r="C538" s="24"/>
      <c r="D538" s="24"/>
      <c r="E538" s="24"/>
      <c r="F538" s="24"/>
    </row>
    <row r="539">
      <c r="A539" s="6"/>
      <c r="B539" s="14" t="s">
        <v>679</v>
      </c>
      <c r="C539" s="25"/>
      <c r="D539" s="25"/>
      <c r="E539" s="25"/>
      <c r="F539" s="25"/>
    </row>
    <row r="540">
      <c r="A540" s="6" t="s">
        <v>680</v>
      </c>
      <c r="B540" s="15" t="s">
        <v>681</v>
      </c>
      <c r="C540" s="25">
        <f>(1)*(1)*(1)*(1)*(1 + (0))</f>
      </c>
      <c r="D540" s="25" t="s">
        <v>151</v>
      </c>
      <c r="E540" s="25"/>
      <c r="F540" s="25">
        <f>C540*E540</f>
      </c>
    </row>
    <row r="541">
      <c r="A541" s="3"/>
      <c r="B541" s="11" t="s">
        <v>170</v>
      </c>
      <c r="C541" s="22"/>
      <c r="D541" s="22"/>
      <c r="E541" s="22"/>
      <c r="F541" s="22"/>
    </row>
    <row r="542">
      <c r="A542" s="6" t="s">
        <v>682</v>
      </c>
      <c r="B542" s="18" t="s">
        <v>386</v>
      </c>
      <c r="C542" s="25">
        <f>(1)*(1)*(1)*(1)*(1 + (0))</f>
      </c>
      <c r="D542" s="25" t="s">
        <v>45</v>
      </c>
      <c r="E542" s="25"/>
      <c r="F542" s="25">
        <f>C542*E542</f>
      </c>
    </row>
    <row r="543">
      <c r="A543" s="6" t="s">
        <v>683</v>
      </c>
      <c r="B543" s="18" t="s">
        <v>667</v>
      </c>
      <c r="C543" s="25"/>
      <c r="D543" s="25"/>
      <c r="E543" s="25"/>
      <c r="F543" s="25">
        <f>C543*E543</f>
      </c>
    </row>
    <row r="544">
      <c r="A544" s="2"/>
      <c r="B544" s="10" t="s">
        <v>684</v>
      </c>
      <c r="C544" s="21"/>
      <c r="D544" s="21"/>
      <c r="E544" s="21"/>
      <c r="F544" s="21"/>
    </row>
    <row r="545">
      <c r="A545" s="3"/>
      <c r="B545" s="11" t="s">
        <v>685</v>
      </c>
      <c r="C545" s="22"/>
      <c r="D545" s="22"/>
      <c r="E545" s="22"/>
      <c r="F545" s="22"/>
    </row>
    <row r="546">
      <c r="A546" s="4"/>
      <c r="B546" s="12" t="s">
        <v>7</v>
      </c>
      <c r="C546" s="23"/>
      <c r="D546" s="23"/>
      <c r="E546" s="23"/>
      <c r="F546" s="23"/>
    </row>
    <row r="547">
      <c r="A547" s="5"/>
      <c r="B547" s="13" t="s">
        <v>8</v>
      </c>
      <c r="C547" s="24"/>
      <c r="D547" s="24"/>
      <c r="E547" s="24"/>
      <c r="F547" s="24"/>
    </row>
    <row r="548">
      <c r="A548" s="6" t="s">
        <v>686</v>
      </c>
      <c r="B548" s="14" t="s">
        <v>176</v>
      </c>
      <c r="C548" s="25"/>
      <c r="D548" s="25" t="s">
        <v>11</v>
      </c>
      <c r="E548" s="25"/>
      <c r="F548" s="25">
        <f>C548*E548</f>
      </c>
    </row>
    <row r="549">
      <c r="A549" s="6" t="s">
        <v>687</v>
      </c>
      <c r="B549" s="14" t="s">
        <v>178</v>
      </c>
      <c r="C549" s="25">
        <f>(1)*(1)*(1)*(1)*(1 + (0))</f>
      </c>
      <c r="D549" s="25" t="s">
        <v>45</v>
      </c>
      <c r="E549" s="25"/>
      <c r="F549" s="25">
        <f>C549*E549</f>
      </c>
    </row>
    <row r="550">
      <c r="A550" s="5"/>
      <c r="B550" s="13" t="s">
        <v>12</v>
      </c>
      <c r="C550" s="24"/>
      <c r="D550" s="24"/>
      <c r="E550" s="24"/>
      <c r="F550" s="24"/>
    </row>
    <row r="551">
      <c r="A551" s="6" t="s">
        <v>688</v>
      </c>
      <c r="B551" s="14" t="s">
        <v>689</v>
      </c>
      <c r="C551" s="25"/>
      <c r="D551" s="25" t="s">
        <v>11</v>
      </c>
      <c r="E551" s="25"/>
      <c r="F551" s="25">
        <f>C551*E551</f>
      </c>
    </row>
    <row r="552">
      <c r="A552" s="5"/>
      <c r="B552" s="13" t="s">
        <v>458</v>
      </c>
      <c r="C552" s="24"/>
      <c r="D552" s="24"/>
      <c r="E552" s="24"/>
      <c r="F552" s="24"/>
    </row>
    <row r="553">
      <c r="A553" s="6" t="s">
        <v>690</v>
      </c>
      <c r="B553" s="14" t="s">
        <v>317</v>
      </c>
      <c r="C553" s="25"/>
      <c r="D553" s="25"/>
      <c r="E553" s="25"/>
      <c r="F553" s="25">
        <f>C553*E553</f>
      </c>
    </row>
    <row r="554">
      <c r="A554" s="6" t="s">
        <v>691</v>
      </c>
      <c r="B554" s="14" t="s">
        <v>187</v>
      </c>
      <c r="C554" s="25"/>
      <c r="D554" s="25"/>
      <c r="E554" s="25"/>
      <c r="F554" s="25">
        <f>C554*E554</f>
      </c>
    </row>
    <row r="555">
      <c r="A555" s="6" t="s">
        <v>692</v>
      </c>
      <c r="B555" s="14" t="s">
        <v>462</v>
      </c>
      <c r="C555" s="25"/>
      <c r="D555" s="25"/>
      <c r="E555" s="25"/>
      <c r="F555" s="25">
        <f>C555*E555</f>
      </c>
    </row>
    <row r="556">
      <c r="A556" s="6" t="s">
        <v>693</v>
      </c>
      <c r="B556" s="14" t="s">
        <v>694</v>
      </c>
      <c r="C556" s="25"/>
      <c r="D556" s="25"/>
      <c r="E556" s="25"/>
      <c r="F556" s="25">
        <f>C556*E556</f>
      </c>
    </row>
    <row r="557">
      <c r="A557" s="6" t="s">
        <v>695</v>
      </c>
      <c r="B557" s="14" t="s">
        <v>185</v>
      </c>
      <c r="C557" s="25"/>
      <c r="D557" s="25"/>
      <c r="E557" s="25"/>
      <c r="F557" s="25">
        <f>C557*E557</f>
      </c>
    </row>
    <row r="558">
      <c r="A558" s="4"/>
      <c r="B558" s="12" t="s">
        <v>696</v>
      </c>
      <c r="C558" s="23"/>
      <c r="D558" s="23"/>
      <c r="E558" s="23"/>
      <c r="F558" s="23"/>
    </row>
    <row r="559">
      <c r="A559" s="5"/>
      <c r="B559" s="13" t="s">
        <v>697</v>
      </c>
      <c r="C559" s="24"/>
      <c r="D559" s="24"/>
      <c r="E559" s="24"/>
      <c r="F559" s="24"/>
    </row>
    <row r="560">
      <c r="A560" s="6"/>
      <c r="B560" s="14" t="s">
        <v>698</v>
      </c>
      <c r="C560" s="25"/>
      <c r="D560" s="25" t="s">
        <v>699</v>
      </c>
      <c r="E560" s="25"/>
      <c r="F560" s="25">
        <f>C560*E560</f>
      </c>
    </row>
    <row r="561">
      <c r="A561" s="5"/>
      <c r="B561" s="13" t="s">
        <v>700</v>
      </c>
      <c r="C561" s="24"/>
      <c r="D561" s="24"/>
      <c r="E561" s="24"/>
      <c r="F561" s="24"/>
    </row>
    <row r="562">
      <c r="A562" s="6"/>
      <c r="B562" s="14" t="s">
        <v>701</v>
      </c>
      <c r="C562" s="25"/>
      <c r="D562" s="25"/>
      <c r="E562" s="25"/>
      <c r="F562" s="25"/>
    </row>
    <row r="563">
      <c r="A563" s="6"/>
      <c r="B563" s="15" t="s">
        <v>702</v>
      </c>
      <c r="C563" s="25"/>
      <c r="D563" s="25"/>
      <c r="E563" s="25"/>
      <c r="F563" s="25"/>
    </row>
    <row r="564">
      <c r="A564" s="6" t="s">
        <v>703</v>
      </c>
      <c r="B564" s="16" t="s">
        <v>704</v>
      </c>
      <c r="C564" s="25">
        <f>(137)*(1)*(1)*(1)*(1 + (0))</f>
      </c>
      <c r="D564" s="25" t="s">
        <v>41</v>
      </c>
      <c r="E564" s="25"/>
      <c r="F564" s="25">
        <f>C564*E564</f>
      </c>
    </row>
    <row r="565">
      <c r="A565" s="6"/>
      <c r="B565" s="15" t="s">
        <v>705</v>
      </c>
      <c r="C565" s="25"/>
      <c r="D565" s="25"/>
      <c r="E565" s="25"/>
      <c r="F565" s="25"/>
    </row>
    <row r="566">
      <c r="A566" s="6" t="s">
        <v>706</v>
      </c>
      <c r="B566" s="16" t="s">
        <v>707</v>
      </c>
      <c r="C566" s="25">
        <f>(44)*(1)*(1)*(1)*(1 + (0))</f>
      </c>
      <c r="D566" s="25" t="s">
        <v>88</v>
      </c>
      <c r="E566" s="25"/>
      <c r="F566" s="25">
        <f>C566*E566</f>
      </c>
    </row>
    <row r="567">
      <c r="A567" s="6"/>
      <c r="B567" s="15" t="s">
        <v>708</v>
      </c>
      <c r="C567" s="25"/>
      <c r="D567" s="25"/>
      <c r="E567" s="25"/>
      <c r="F567" s="25"/>
    </row>
    <row r="568">
      <c r="A568" s="6" t="s">
        <v>709</v>
      </c>
      <c r="B568" s="16" t="s">
        <v>710</v>
      </c>
      <c r="C568" s="25">
        <f>(25)*(1)*(1)*(1)*(1 + (0))</f>
      </c>
      <c r="D568" s="25" t="s">
        <v>88</v>
      </c>
      <c r="E568" s="25"/>
      <c r="F568" s="25">
        <f>C568*E568</f>
      </c>
    </row>
    <row r="569">
      <c r="A569" s="6"/>
      <c r="B569" s="14" t="s">
        <v>711</v>
      </c>
      <c r="C569" s="25"/>
      <c r="D569" s="25"/>
      <c r="E569" s="25"/>
      <c r="F569" s="25"/>
    </row>
    <row r="570">
      <c r="A570" s="6"/>
      <c r="B570" s="15" t="s">
        <v>712</v>
      </c>
      <c r="C570" s="25"/>
      <c r="D570" s="25"/>
      <c r="E570" s="25"/>
      <c r="F570" s="25"/>
    </row>
    <row r="571">
      <c r="A571" s="6" t="s">
        <v>713</v>
      </c>
      <c r="B571" s="16" t="s">
        <v>714</v>
      </c>
      <c r="C571" s="25">
        <f>(78)*(1)*(1)*(1)*(1 + (0))</f>
      </c>
      <c r="D571" s="25" t="s">
        <v>88</v>
      </c>
      <c r="E571" s="25"/>
      <c r="F571" s="25">
        <f>C571*E571</f>
      </c>
    </row>
    <row r="572">
      <c r="A572" s="6" t="s">
        <v>715</v>
      </c>
      <c r="B572" s="16" t="s">
        <v>716</v>
      </c>
      <c r="C572" s="25">
        <f>(21)*(1)*(1)*(1)*(1 + (0))</f>
      </c>
      <c r="D572" s="25" t="s">
        <v>88</v>
      </c>
      <c r="E572" s="25"/>
      <c r="F572" s="25">
        <f>C572*E572</f>
      </c>
    </row>
    <row r="573">
      <c r="A573" s="6"/>
      <c r="B573" s="15" t="s">
        <v>717</v>
      </c>
      <c r="C573" s="25"/>
      <c r="D573" s="25"/>
      <c r="E573" s="25"/>
      <c r="F573" s="25"/>
    </row>
    <row r="574">
      <c r="A574" s="6" t="s">
        <v>718</v>
      </c>
      <c r="B574" s="16" t="s">
        <v>719</v>
      </c>
      <c r="C574" s="25">
        <f>(25)*(1)*(1)*(1)*(1 + (0))</f>
      </c>
      <c r="D574" s="25" t="s">
        <v>88</v>
      </c>
      <c r="E574" s="25"/>
      <c r="F574" s="25">
        <f>C574*E574</f>
      </c>
    </row>
    <row r="575">
      <c r="A575" s="3"/>
      <c r="B575" s="11" t="s">
        <v>170</v>
      </c>
      <c r="C575" s="22"/>
      <c r="D575" s="22"/>
      <c r="E575" s="22"/>
      <c r="F575" s="22"/>
    </row>
    <row r="576">
      <c r="A576" s="6" t="s">
        <v>720</v>
      </c>
      <c r="B576" s="18" t="s">
        <v>386</v>
      </c>
      <c r="C576" s="25">
        <f>(1)*(1)*(1)*(1)*(1 + (0))</f>
      </c>
      <c r="D576" s="25" t="s">
        <v>45</v>
      </c>
      <c r="E576" s="25"/>
      <c r="F576" s="25">
        <f>C576*E576</f>
      </c>
    </row>
    <row r="577">
      <c r="A577" s="2"/>
      <c r="B577" s="10" t="s">
        <v>721</v>
      </c>
      <c r="C577" s="21"/>
      <c r="D577" s="21"/>
      <c r="E577" s="21"/>
      <c r="F577" s="21"/>
    </row>
    <row r="578">
      <c r="A578" s="3"/>
      <c r="B578" s="11" t="s">
        <v>722</v>
      </c>
      <c r="C578" s="22"/>
      <c r="D578" s="22"/>
      <c r="E578" s="22"/>
      <c r="F578" s="22"/>
    </row>
    <row r="579">
      <c r="A579" s="4"/>
      <c r="B579" s="12" t="s">
        <v>7</v>
      </c>
      <c r="C579" s="23"/>
      <c r="D579" s="23"/>
      <c r="E579" s="23"/>
      <c r="F579" s="23"/>
    </row>
    <row r="580">
      <c r="A580" s="5"/>
      <c r="B580" s="13" t="s">
        <v>8</v>
      </c>
      <c r="C580" s="24"/>
      <c r="D580" s="24"/>
      <c r="E580" s="24"/>
      <c r="F580" s="24"/>
    </row>
    <row r="581">
      <c r="A581" s="6" t="s">
        <v>723</v>
      </c>
      <c r="B581" s="14" t="s">
        <v>176</v>
      </c>
      <c r="C581" s="25"/>
      <c r="D581" s="25" t="s">
        <v>11</v>
      </c>
      <c r="E581" s="25"/>
      <c r="F581" s="25">
        <f>C581*E581</f>
      </c>
    </row>
    <row r="582">
      <c r="A582" s="6" t="s">
        <v>724</v>
      </c>
      <c r="B582" s="14" t="s">
        <v>178</v>
      </c>
      <c r="C582" s="25">
        <f>(1)*(1)*(1)*(1)*(1 + (0))</f>
      </c>
      <c r="D582" s="25" t="s">
        <v>45</v>
      </c>
      <c r="E582" s="25"/>
      <c r="F582" s="25">
        <f>C582*E582</f>
      </c>
    </row>
    <row r="583">
      <c r="A583" s="5"/>
      <c r="B583" s="13" t="s">
        <v>12</v>
      </c>
      <c r="C583" s="24"/>
      <c r="D583" s="24"/>
      <c r="E583" s="24"/>
      <c r="F583" s="24"/>
    </row>
    <row r="584">
      <c r="A584" s="6" t="s">
        <v>725</v>
      </c>
      <c r="B584" s="14" t="s">
        <v>14</v>
      </c>
      <c r="C584" s="25"/>
      <c r="D584" s="25" t="s">
        <v>11</v>
      </c>
      <c r="E584" s="25"/>
      <c r="F584" s="25">
        <f>C584*E584</f>
      </c>
    </row>
    <row r="585">
      <c r="A585" s="5"/>
      <c r="B585" s="13" t="s">
        <v>15</v>
      </c>
      <c r="C585" s="24"/>
      <c r="D585" s="24"/>
      <c r="E585" s="24"/>
      <c r="F585" s="24"/>
    </row>
    <row r="586">
      <c r="A586" s="6" t="s">
        <v>726</v>
      </c>
      <c r="B586" s="14" t="s">
        <v>317</v>
      </c>
      <c r="C586" s="25"/>
      <c r="D586" s="25"/>
      <c r="E586" s="25"/>
      <c r="F586" s="25">
        <f>C586*E586</f>
      </c>
    </row>
    <row r="587">
      <c r="A587" s="6" t="s">
        <v>727</v>
      </c>
      <c r="B587" s="14" t="s">
        <v>187</v>
      </c>
      <c r="C587" s="25"/>
      <c r="D587" s="25"/>
      <c r="E587" s="25"/>
      <c r="F587" s="25">
        <f>C587*E587</f>
      </c>
    </row>
    <row r="588">
      <c r="A588" s="6" t="s">
        <v>728</v>
      </c>
      <c r="B588" s="14" t="s">
        <v>183</v>
      </c>
      <c r="C588" s="25"/>
      <c r="D588" s="25" t="s">
        <v>11</v>
      </c>
      <c r="E588" s="25"/>
      <c r="F588" s="25">
        <f>C588*E588</f>
      </c>
    </row>
    <row r="589">
      <c r="A589" s="6" t="s">
        <v>729</v>
      </c>
      <c r="B589" s="14" t="s">
        <v>185</v>
      </c>
      <c r="C589" s="25"/>
      <c r="D589" s="25"/>
      <c r="E589" s="25"/>
      <c r="F589" s="25">
        <f>C589*E589</f>
      </c>
    </row>
    <row r="590">
      <c r="A590" s="4"/>
      <c r="B590" s="12" t="s">
        <v>730</v>
      </c>
      <c r="C590" s="23"/>
      <c r="D590" s="23"/>
      <c r="E590" s="23"/>
      <c r="F590" s="23"/>
    </row>
    <row r="591">
      <c r="A591" s="5"/>
      <c r="B591" s="13" t="s">
        <v>731</v>
      </c>
      <c r="C591" s="24"/>
      <c r="D591" s="24"/>
      <c r="E591" s="24"/>
      <c r="F591" s="24"/>
    </row>
    <row r="592">
      <c r="A592" s="6"/>
      <c r="B592" s="14" t="s">
        <v>732</v>
      </c>
      <c r="C592" s="25"/>
      <c r="D592" s="25"/>
      <c r="E592" s="25"/>
      <c r="F592" s="25"/>
    </row>
    <row r="593">
      <c r="A593" s="6" t="s">
        <v>733</v>
      </c>
      <c r="B593" s="15" t="s">
        <v>734</v>
      </c>
      <c r="C593" s="25">
        <f>(135)*(1)*(1)*(1)*(1 + (0))</f>
      </c>
      <c r="D593" s="25" t="s">
        <v>41</v>
      </c>
      <c r="E593" s="25"/>
      <c r="F593" s="25">
        <f>C593*E593</f>
      </c>
    </row>
    <row r="594">
      <c r="A594" s="6" t="s">
        <v>735</v>
      </c>
      <c r="B594" s="15" t="s">
        <v>736</v>
      </c>
      <c r="C594" s="25">
        <f>(58)*(1)*(1)*(1)*(1 + (0))</f>
      </c>
      <c r="D594" s="25" t="s">
        <v>88</v>
      </c>
      <c r="E594" s="25"/>
      <c r="F594" s="25">
        <f>C594*E594</f>
      </c>
    </row>
    <row r="595">
      <c r="A595" s="4"/>
      <c r="B595" s="12" t="s">
        <v>737</v>
      </c>
      <c r="C595" s="23"/>
      <c r="D595" s="23"/>
      <c r="E595" s="23"/>
      <c r="F595" s="23"/>
    </row>
    <row r="596">
      <c r="A596" s="5"/>
      <c r="B596" s="13" t="s">
        <v>228</v>
      </c>
      <c r="C596" s="24"/>
      <c r="D596" s="24"/>
      <c r="E596" s="24"/>
      <c r="F596" s="24"/>
    </row>
    <row r="597">
      <c r="A597" s="6"/>
      <c r="B597" s="14" t="s">
        <v>738</v>
      </c>
      <c r="C597" s="25"/>
      <c r="D597" s="25"/>
      <c r="E597" s="25"/>
      <c r="F597" s="25"/>
    </row>
    <row r="598">
      <c r="A598" s="6" t="s">
        <v>739</v>
      </c>
      <c r="B598" s="15" t="s">
        <v>740</v>
      </c>
      <c r="C598" s="25">
        <f>(10)*(1)*(1)*(1)*(1 + (0))</f>
      </c>
      <c r="D598" s="25" t="s">
        <v>41</v>
      </c>
      <c r="E598" s="25"/>
      <c r="F598" s="25">
        <f>C598*E598</f>
      </c>
    </row>
    <row r="599">
      <c r="A599" s="6" t="s">
        <v>741</v>
      </c>
      <c r="B599" s="15" t="s">
        <v>742</v>
      </c>
      <c r="C599" s="25">
        <f>(5)*(1)*(1)*(1)*(1 + (0))</f>
      </c>
      <c r="D599" s="25" t="s">
        <v>41</v>
      </c>
      <c r="E599" s="25"/>
      <c r="F599" s="25">
        <f>C599*E599</f>
      </c>
    </row>
    <row r="600">
      <c r="A600" s="6"/>
      <c r="B600" s="14" t="s">
        <v>743</v>
      </c>
      <c r="C600" s="25"/>
      <c r="D600" s="25"/>
      <c r="E600" s="25"/>
      <c r="F600" s="25"/>
    </row>
    <row r="601">
      <c r="A601" s="6" t="s">
        <v>744</v>
      </c>
      <c r="B601" s="15" t="s">
        <v>745</v>
      </c>
      <c r="C601" s="25">
        <f>(10)*(1)*(1)*(1)*(1 + (0))</f>
      </c>
      <c r="D601" s="25" t="s">
        <v>41</v>
      </c>
      <c r="E601" s="25"/>
      <c r="F601" s="25">
        <f>C601*E601</f>
      </c>
    </row>
    <row r="602">
      <c r="A602" s="4"/>
      <c r="B602" s="12" t="s">
        <v>442</v>
      </c>
      <c r="C602" s="23"/>
      <c r="D602" s="23"/>
      <c r="E602" s="23"/>
      <c r="F602" s="23"/>
    </row>
    <row r="603">
      <c r="A603" s="5"/>
      <c r="B603" s="13" t="s">
        <v>228</v>
      </c>
      <c r="C603" s="24"/>
      <c r="D603" s="24"/>
      <c r="E603" s="24"/>
      <c r="F603" s="24"/>
    </row>
    <row r="604">
      <c r="A604" s="6"/>
      <c r="B604" s="14" t="s">
        <v>746</v>
      </c>
      <c r="C604" s="25"/>
      <c r="D604" s="25"/>
      <c r="E604" s="25"/>
      <c r="F604" s="25"/>
    </row>
    <row r="605">
      <c r="A605" s="6" t="s">
        <v>747</v>
      </c>
      <c r="B605" s="15" t="s">
        <v>734</v>
      </c>
      <c r="C605" s="25">
        <f>(338)*(1)*(1)*(1)*(1 + (0))</f>
      </c>
      <c r="D605" s="25" t="s">
        <v>41</v>
      </c>
      <c r="E605" s="25"/>
      <c r="F605" s="25">
        <f>C605*E605</f>
      </c>
    </row>
    <row r="606">
      <c r="A606" s="6" t="s">
        <v>748</v>
      </c>
      <c r="B606" s="15" t="s">
        <v>749</v>
      </c>
      <c r="C606" s="25">
        <f>(58)*(1)*(1)*(1)*(1 + (0))</f>
      </c>
      <c r="D606" s="25" t="s">
        <v>88</v>
      </c>
      <c r="E606" s="25"/>
      <c r="F606" s="25">
        <f>C606*E606</f>
      </c>
    </row>
    <row r="607">
      <c r="A607" s="3"/>
      <c r="B607" s="11" t="s">
        <v>170</v>
      </c>
      <c r="C607" s="22"/>
      <c r="D607" s="22"/>
      <c r="E607" s="22"/>
      <c r="F607" s="22"/>
    </row>
    <row r="608">
      <c r="A608" s="6" t="s">
        <v>750</v>
      </c>
      <c r="B608" s="18" t="s">
        <v>751</v>
      </c>
      <c r="C608" s="25">
        <f>(1)*(1)*(1)*(1)*(1 + (0))</f>
      </c>
      <c r="D608" s="25" t="s">
        <v>45</v>
      </c>
      <c r="E608" s="25"/>
      <c r="F608" s="25">
        <f>C608*E608</f>
      </c>
    </row>
    <row r="609">
      <c r="A609" s="2"/>
      <c r="B609" s="10" t="s">
        <v>752</v>
      </c>
      <c r="C609" s="21"/>
      <c r="D609" s="21"/>
      <c r="E609" s="21"/>
      <c r="F609" s="21"/>
    </row>
    <row r="610">
      <c r="A610" s="3"/>
      <c r="B610" s="11" t="s">
        <v>753</v>
      </c>
      <c r="C610" s="22"/>
      <c r="D610" s="22"/>
      <c r="E610" s="22"/>
      <c r="F610" s="22"/>
    </row>
    <row r="611">
      <c r="A611" s="4"/>
      <c r="B611" s="12" t="s">
        <v>7</v>
      </c>
      <c r="C611" s="23"/>
      <c r="D611" s="23"/>
      <c r="E611" s="23"/>
      <c r="F611" s="23"/>
    </row>
    <row r="612">
      <c r="A612" s="5"/>
      <c r="B612" s="13" t="s">
        <v>8</v>
      </c>
      <c r="C612" s="24"/>
      <c r="D612" s="24"/>
      <c r="E612" s="24"/>
      <c r="F612" s="24"/>
    </row>
    <row r="613">
      <c r="A613" s="6" t="s">
        <v>754</v>
      </c>
      <c r="B613" s="14" t="s">
        <v>176</v>
      </c>
      <c r="C613" s="25"/>
      <c r="D613" s="25" t="s">
        <v>11</v>
      </c>
      <c r="E613" s="25"/>
      <c r="F613" s="25">
        <f>C613*E613</f>
      </c>
    </row>
    <row r="614">
      <c r="A614" s="6" t="s">
        <v>755</v>
      </c>
      <c r="B614" s="14" t="s">
        <v>178</v>
      </c>
      <c r="C614" s="25">
        <f>(1)*(1)*(1)*(1)*(1 + (0))</f>
      </c>
      <c r="D614" s="25" t="s">
        <v>45</v>
      </c>
      <c r="E614" s="25"/>
      <c r="F614" s="25">
        <f>C614*E614</f>
      </c>
    </row>
    <row r="615">
      <c r="A615" s="5"/>
      <c r="B615" s="13" t="s">
        <v>12</v>
      </c>
      <c r="C615" s="24"/>
      <c r="D615" s="24"/>
      <c r="E615" s="24"/>
      <c r="F615" s="24"/>
    </row>
    <row r="616">
      <c r="A616" s="6" t="s">
        <v>756</v>
      </c>
      <c r="B616" s="14" t="s">
        <v>14</v>
      </c>
      <c r="C616" s="25"/>
      <c r="D616" s="25" t="s">
        <v>11</v>
      </c>
      <c r="E616" s="25"/>
      <c r="F616" s="25">
        <f>C616*E616</f>
      </c>
    </row>
    <row r="617">
      <c r="A617" s="5"/>
      <c r="B617" s="13" t="s">
        <v>15</v>
      </c>
      <c r="C617" s="24"/>
      <c r="D617" s="24"/>
      <c r="E617" s="24"/>
      <c r="F617" s="24"/>
    </row>
    <row r="618">
      <c r="A618" s="6" t="s">
        <v>757</v>
      </c>
      <c r="B618" s="14" t="s">
        <v>317</v>
      </c>
      <c r="C618" s="25"/>
      <c r="D618" s="25"/>
      <c r="E618" s="25"/>
      <c r="F618" s="25">
        <f>C618*E618</f>
      </c>
    </row>
    <row r="619">
      <c r="A619" s="6" t="s">
        <v>758</v>
      </c>
      <c r="B619" s="14" t="s">
        <v>187</v>
      </c>
      <c r="C619" s="25"/>
      <c r="D619" s="25"/>
      <c r="E619" s="25"/>
      <c r="F619" s="25">
        <f>C619*E619</f>
      </c>
    </row>
    <row r="620">
      <c r="A620" s="6" t="s">
        <v>759</v>
      </c>
      <c r="B620" s="14" t="s">
        <v>183</v>
      </c>
      <c r="C620" s="25"/>
      <c r="D620" s="25" t="s">
        <v>11</v>
      </c>
      <c r="E620" s="25"/>
      <c r="F620" s="25">
        <f>C620*E620</f>
      </c>
    </row>
    <row r="621">
      <c r="A621" s="6" t="s">
        <v>760</v>
      </c>
      <c r="B621" s="14" t="s">
        <v>185</v>
      </c>
      <c r="C621" s="25"/>
      <c r="D621" s="25"/>
      <c r="E621" s="25"/>
      <c r="F621" s="25">
        <f>C621*E621</f>
      </c>
    </row>
    <row r="622">
      <c r="A622" s="4"/>
      <c r="B622" s="12" t="s">
        <v>425</v>
      </c>
      <c r="C622" s="23"/>
      <c r="D622" s="23"/>
      <c r="E622" s="23"/>
      <c r="F622" s="23"/>
    </row>
    <row r="623">
      <c r="A623" s="5"/>
      <c r="B623" s="13" t="s">
        <v>761</v>
      </c>
      <c r="C623" s="24"/>
      <c r="D623" s="24"/>
      <c r="E623" s="24"/>
      <c r="F623" s="24"/>
    </row>
    <row r="624">
      <c r="A624" s="6"/>
      <c r="B624" s="14" t="s">
        <v>762</v>
      </c>
      <c r="C624" s="25"/>
      <c r="D624" s="25"/>
      <c r="E624" s="25"/>
      <c r="F624" s="25"/>
    </row>
    <row r="625">
      <c r="A625" s="6"/>
      <c r="B625" s="15" t="s">
        <v>763</v>
      </c>
      <c r="C625" s="25"/>
      <c r="D625" s="25"/>
      <c r="E625" s="25"/>
      <c r="F625" s="25"/>
    </row>
    <row r="626">
      <c r="A626" s="6" t="s">
        <v>764</v>
      </c>
      <c r="B626" s="16" t="s">
        <v>765</v>
      </c>
      <c r="C626" s="25">
        <f>(96)*(1)*(1)*(1)*(1 + (0))</f>
      </c>
      <c r="D626" s="25" t="s">
        <v>88</v>
      </c>
      <c r="E626" s="25"/>
      <c r="F626" s="25">
        <f>C626*E626</f>
      </c>
    </row>
    <row r="627">
      <c r="A627" s="6" t="s">
        <v>766</v>
      </c>
      <c r="B627" s="16" t="s">
        <v>767</v>
      </c>
      <c r="C627" s="25">
        <f>(11)*(1)*(1)*(1)*(1 + (0))</f>
      </c>
      <c r="D627" s="25" t="s">
        <v>88</v>
      </c>
      <c r="E627" s="25"/>
      <c r="F627" s="25">
        <f>C627*E627</f>
      </c>
    </row>
    <row r="628">
      <c r="A628" s="6"/>
      <c r="B628" s="16" t="s">
        <v>768</v>
      </c>
      <c r="C628" s="25"/>
      <c r="D628" s="25"/>
      <c r="E628" s="25"/>
      <c r="F628" s="25"/>
    </row>
    <row r="629">
      <c r="A629" s="6" t="s">
        <v>769</v>
      </c>
      <c r="B629" s="19" t="s">
        <v>770</v>
      </c>
      <c r="C629" s="25">
        <f>(6)*(1)*(1)*(1)*(1 + (0))</f>
      </c>
      <c r="D629" s="25" t="s">
        <v>151</v>
      </c>
      <c r="E629" s="25"/>
      <c r="F629" s="25">
        <f>C629*E629</f>
      </c>
    </row>
    <row r="630">
      <c r="A630" s="4"/>
      <c r="B630" s="12" t="s">
        <v>771</v>
      </c>
      <c r="C630" s="23"/>
      <c r="D630" s="23"/>
      <c r="E630" s="23"/>
      <c r="F630" s="23"/>
    </row>
    <row r="631">
      <c r="A631" s="5"/>
      <c r="B631" s="13" t="s">
        <v>772</v>
      </c>
      <c r="C631" s="24"/>
      <c r="D631" s="24"/>
      <c r="E631" s="24"/>
      <c r="F631" s="24"/>
    </row>
    <row r="632">
      <c r="A632" s="6"/>
      <c r="B632" s="14" t="s">
        <v>773</v>
      </c>
      <c r="C632" s="25"/>
      <c r="D632" s="25"/>
      <c r="E632" s="25"/>
      <c r="F632" s="25"/>
    </row>
    <row r="633">
      <c r="A633" s="6" t="s">
        <v>774</v>
      </c>
      <c r="B633" s="15" t="s">
        <v>775</v>
      </c>
      <c r="C633" s="25">
        <f>(10)*(1)*(1)*(1)*(1 + (0))</f>
      </c>
      <c r="D633" s="25" t="s">
        <v>41</v>
      </c>
      <c r="E633" s="25"/>
      <c r="F633" s="25">
        <f>C633*E633</f>
      </c>
    </row>
    <row r="634">
      <c r="A634" s="6" t="s">
        <v>776</v>
      </c>
      <c r="B634" s="15" t="s">
        <v>777</v>
      </c>
      <c r="C634" s="25">
        <f>(12)*(1)*(1)*(1)*(1 + (0))</f>
      </c>
      <c r="D634" s="25" t="s">
        <v>41</v>
      </c>
      <c r="E634" s="25"/>
      <c r="F634" s="25">
        <f>C634*E634</f>
      </c>
    </row>
    <row r="635">
      <c r="A635" s="6" t="s">
        <v>778</v>
      </c>
      <c r="B635" s="15" t="s">
        <v>779</v>
      </c>
      <c r="C635" s="25">
        <f>(2)*(1)*(1)*(1)*(1 + (0))</f>
      </c>
      <c r="D635" s="25" t="s">
        <v>41</v>
      </c>
      <c r="E635" s="25"/>
      <c r="F635" s="25">
        <f>C635*E635</f>
      </c>
    </row>
    <row r="636">
      <c r="A636" s="5"/>
      <c r="B636" s="13" t="s">
        <v>780</v>
      </c>
      <c r="C636" s="24"/>
      <c r="D636" s="24"/>
      <c r="E636" s="24"/>
      <c r="F636" s="24"/>
    </row>
    <row r="637">
      <c r="A637" s="6"/>
      <c r="B637" s="14" t="s">
        <v>413</v>
      </c>
      <c r="C637" s="25"/>
      <c r="D637" s="25"/>
      <c r="E637" s="25"/>
      <c r="F637" s="25"/>
    </row>
    <row r="638">
      <c r="A638" s="6" t="s">
        <v>781</v>
      </c>
      <c r="B638" s="15" t="s">
        <v>782</v>
      </c>
      <c r="C638" s="25">
        <f>(103)*(1)*(1)*(1)*(1 + (0))</f>
      </c>
      <c r="D638" s="25" t="s">
        <v>41</v>
      </c>
      <c r="E638" s="25"/>
      <c r="F638" s="25">
        <f>C638*E638</f>
      </c>
    </row>
    <row r="639">
      <c r="A639" s="6" t="s">
        <v>783</v>
      </c>
      <c r="B639" s="15" t="s">
        <v>784</v>
      </c>
      <c r="C639" s="25">
        <f>(14)*(1)*(1)*(1)*(1 + (0))</f>
      </c>
      <c r="D639" s="25" t="s">
        <v>88</v>
      </c>
      <c r="E639" s="25"/>
      <c r="F639" s="25">
        <f>C639*E639</f>
      </c>
    </row>
    <row r="640">
      <c r="A640" s="6" t="s">
        <v>785</v>
      </c>
      <c r="B640" s="15" t="s">
        <v>784</v>
      </c>
      <c r="C640" s="25">
        <f>(16)*(1)*(1)*(1)*(1 + (0))</f>
      </c>
      <c r="D640" s="25" t="s">
        <v>88</v>
      </c>
      <c r="E640" s="25"/>
      <c r="F640" s="25">
        <f>C640*E640</f>
      </c>
    </row>
    <row r="641">
      <c r="A641" s="4"/>
      <c r="B641" s="12" t="s">
        <v>786</v>
      </c>
      <c r="C641" s="23"/>
      <c r="D641" s="23"/>
      <c r="E641" s="23"/>
      <c r="F641" s="23"/>
    </row>
    <row r="642">
      <c r="A642" s="5"/>
      <c r="B642" s="13" t="s">
        <v>787</v>
      </c>
      <c r="C642" s="24"/>
      <c r="D642" s="24"/>
      <c r="E642" s="24"/>
      <c r="F642" s="24"/>
    </row>
    <row r="643">
      <c r="A643" s="6"/>
      <c r="B643" s="14" t="s">
        <v>788</v>
      </c>
      <c r="C643" s="25"/>
      <c r="D643" s="25"/>
      <c r="E643" s="25"/>
      <c r="F643" s="25"/>
    </row>
    <row r="644">
      <c r="A644" s="6" t="s">
        <v>789</v>
      </c>
      <c r="B644" s="15" t="s">
        <v>790</v>
      </c>
      <c r="C644" s="25">
        <f>(12)*(1)*(1)*(1)*(1 + (0))</f>
      </c>
      <c r="D644" s="25" t="s">
        <v>41</v>
      </c>
      <c r="E644" s="25"/>
      <c r="F644" s="25">
        <f>C644*E644</f>
      </c>
    </row>
    <row r="645">
      <c r="A645" s="4"/>
      <c r="B645" s="12" t="s">
        <v>791</v>
      </c>
      <c r="C645" s="23"/>
      <c r="D645" s="23"/>
      <c r="E645" s="23"/>
      <c r="F645" s="23"/>
    </row>
    <row r="646">
      <c r="A646" s="5"/>
      <c r="B646" s="13" t="s">
        <v>656</v>
      </c>
      <c r="C646" s="24"/>
      <c r="D646" s="24"/>
      <c r="E646" s="24"/>
      <c r="F646" s="24"/>
    </row>
    <row r="647">
      <c r="A647" s="6"/>
      <c r="B647" s="14" t="s">
        <v>763</v>
      </c>
      <c r="C647" s="25"/>
      <c r="D647" s="25"/>
      <c r="E647" s="25"/>
      <c r="F647" s="25"/>
    </row>
    <row r="648">
      <c r="A648" s="6" t="s">
        <v>792</v>
      </c>
      <c r="B648" s="15" t="s">
        <v>793</v>
      </c>
      <c r="C648" s="25">
        <f>(96)*(1)*(1)*(1)*(1 + (0))</f>
      </c>
      <c r="D648" s="25" t="s">
        <v>88</v>
      </c>
      <c r="E648" s="25"/>
      <c r="F648" s="25">
        <f>C648*E648</f>
      </c>
    </row>
    <row r="649">
      <c r="A649" s="6" t="s">
        <v>794</v>
      </c>
      <c r="B649" s="15" t="s">
        <v>795</v>
      </c>
      <c r="C649" s="25">
        <f>(4)*(1)*(1)*(1)*(1 + (0))</f>
      </c>
      <c r="D649" s="25" t="s">
        <v>41</v>
      </c>
      <c r="E649" s="25"/>
      <c r="F649" s="25">
        <f>C649*E649</f>
      </c>
    </row>
    <row r="650">
      <c r="A650" s="4"/>
      <c r="B650" s="12" t="s">
        <v>170</v>
      </c>
      <c r="C650" s="23"/>
      <c r="D650" s="23"/>
      <c r="E650" s="23"/>
      <c r="F650" s="23"/>
    </row>
    <row r="651">
      <c r="A651" s="6" t="s">
        <v>796</v>
      </c>
      <c r="B651" s="17" t="s">
        <v>386</v>
      </c>
      <c r="C651" s="25">
        <f>(1)*(1)*(1)*(1)*(1 + (0))</f>
      </c>
      <c r="D651" s="25" t="s">
        <v>45</v>
      </c>
      <c r="E651" s="25"/>
      <c r="F651" s="25">
        <f>C651*E651</f>
      </c>
    </row>
    <row r="652">
      <c r="A652" s="2"/>
      <c r="B652" s="10" t="s">
        <v>797</v>
      </c>
      <c r="C652" s="21"/>
      <c r="D652" s="21"/>
      <c r="E652" s="21"/>
      <c r="F652" s="21"/>
    </row>
    <row r="653">
      <c r="A653" s="3"/>
      <c r="B653" s="11" t="s">
        <v>797</v>
      </c>
      <c r="C653" s="22"/>
      <c r="D653" s="22"/>
      <c r="E653" s="22"/>
      <c r="F653" s="22"/>
    </row>
    <row r="654">
      <c r="A654" s="4"/>
      <c r="B654" s="12" t="s">
        <v>7</v>
      </c>
      <c r="C654" s="23"/>
      <c r="D654" s="23"/>
      <c r="E654" s="23"/>
      <c r="F654" s="23"/>
    </row>
    <row r="655">
      <c r="A655" s="5"/>
      <c r="B655" s="13" t="s">
        <v>8</v>
      </c>
      <c r="C655" s="24"/>
      <c r="D655" s="24"/>
      <c r="E655" s="24"/>
      <c r="F655" s="24"/>
    </row>
    <row r="656">
      <c r="A656" s="6" t="s">
        <v>798</v>
      </c>
      <c r="B656" s="14" t="s">
        <v>176</v>
      </c>
      <c r="C656" s="25"/>
      <c r="D656" s="25" t="s">
        <v>11</v>
      </c>
      <c r="E656" s="25"/>
      <c r="F656" s="25">
        <f>C656*E656</f>
      </c>
    </row>
    <row r="657">
      <c r="A657" s="6" t="s">
        <v>799</v>
      </c>
      <c r="B657" s="14" t="s">
        <v>178</v>
      </c>
      <c r="C657" s="25">
        <f>(1)*(1)*(1)*(1)*(1 + (0))</f>
      </c>
      <c r="D657" s="25" t="s">
        <v>45</v>
      </c>
      <c r="E657" s="25"/>
      <c r="F657" s="25">
        <f>C657*E657</f>
      </c>
    </row>
    <row r="658">
      <c r="A658" s="5"/>
      <c r="B658" s="13" t="s">
        <v>12</v>
      </c>
      <c r="C658" s="24"/>
      <c r="D658" s="24"/>
      <c r="E658" s="24"/>
      <c r="F658" s="24"/>
    </row>
    <row r="659">
      <c r="A659" s="6" t="s">
        <v>800</v>
      </c>
      <c r="B659" s="14" t="s">
        <v>14</v>
      </c>
      <c r="C659" s="25"/>
      <c r="D659" s="25" t="s">
        <v>11</v>
      </c>
      <c r="E659" s="25"/>
      <c r="F659" s="25">
        <f>C659*E659</f>
      </c>
    </row>
    <row r="660">
      <c r="A660" s="5"/>
      <c r="B660" s="13" t="s">
        <v>15</v>
      </c>
      <c r="C660" s="24"/>
      <c r="D660" s="24"/>
      <c r="E660" s="24"/>
      <c r="F660" s="24"/>
    </row>
    <row r="661">
      <c r="A661" s="6" t="s">
        <v>801</v>
      </c>
      <c r="B661" s="14" t="s">
        <v>317</v>
      </c>
      <c r="C661" s="25"/>
      <c r="D661" s="25"/>
      <c r="E661" s="25"/>
      <c r="F661" s="25">
        <f>C661*E661</f>
      </c>
    </row>
    <row r="662">
      <c r="A662" s="6" t="s">
        <v>802</v>
      </c>
      <c r="B662" s="14" t="s">
        <v>187</v>
      </c>
      <c r="C662" s="25"/>
      <c r="D662" s="25"/>
      <c r="E662" s="25"/>
      <c r="F662" s="25">
        <f>C662*E662</f>
      </c>
    </row>
    <row r="663">
      <c r="A663" s="6" t="s">
        <v>803</v>
      </c>
      <c r="B663" s="14" t="s">
        <v>183</v>
      </c>
      <c r="C663" s="25"/>
      <c r="D663" s="25" t="s">
        <v>11</v>
      </c>
      <c r="E663" s="25"/>
      <c r="F663" s="25">
        <f>C663*E663</f>
      </c>
    </row>
    <row r="664">
      <c r="A664" s="6" t="s">
        <v>804</v>
      </c>
      <c r="B664" s="14" t="s">
        <v>185</v>
      </c>
      <c r="C664" s="25"/>
      <c r="D664" s="25"/>
      <c r="E664" s="25"/>
      <c r="F664" s="25">
        <f>C664*E664</f>
      </c>
    </row>
    <row r="665">
      <c r="A665" s="4"/>
      <c r="B665" s="12" t="s">
        <v>805</v>
      </c>
      <c r="C665" s="23"/>
      <c r="D665" s="23"/>
      <c r="E665" s="23"/>
      <c r="F665" s="23"/>
    </row>
    <row r="666">
      <c r="A666" s="5"/>
      <c r="B666" s="13" t="s">
        <v>806</v>
      </c>
      <c r="C666" s="24"/>
      <c r="D666" s="24"/>
      <c r="E666" s="24"/>
      <c r="F666" s="24"/>
    </row>
    <row r="667">
      <c r="A667" s="6" t="s">
        <v>807</v>
      </c>
      <c r="B667" s="14" t="s">
        <v>808</v>
      </c>
      <c r="C667" s="25">
        <f>(103)*(1)*(1)*(1)*(1 + (0))</f>
      </c>
      <c r="D667" s="25" t="s">
        <v>41</v>
      </c>
      <c r="E667" s="25"/>
      <c r="F667" s="25">
        <f>C667*E667</f>
      </c>
    </row>
    <row r="668">
      <c r="A668" s="6" t="s">
        <v>809</v>
      </c>
      <c r="B668" s="14" t="s">
        <v>810</v>
      </c>
      <c r="C668" s="25">
        <f>(12)*(1)*(1)*(1)*(1 + (0))</f>
      </c>
      <c r="D668" s="25" t="s">
        <v>41</v>
      </c>
      <c r="E668" s="25"/>
      <c r="F668" s="25">
        <f>C668*E668</f>
      </c>
    </row>
    <row r="669">
      <c r="A669" s="6"/>
      <c r="B669" s="14" t="s">
        <v>811</v>
      </c>
      <c r="C669" s="25"/>
      <c r="D669" s="25"/>
      <c r="E669" s="25"/>
      <c r="F669" s="25"/>
    </row>
    <row r="670">
      <c r="A670" s="6" t="s">
        <v>812</v>
      </c>
      <c r="B670" s="15" t="s">
        <v>813</v>
      </c>
      <c r="C670" s="25">
        <f>(15)*(1)*(1)*(1)*(1 + (0))</f>
      </c>
      <c r="D670" s="25" t="s">
        <v>151</v>
      </c>
      <c r="E670" s="25"/>
      <c r="F670" s="25">
        <f>C670*E670</f>
      </c>
    </row>
    <row r="671">
      <c r="A671" s="4"/>
      <c r="B671" s="12" t="s">
        <v>434</v>
      </c>
      <c r="C671" s="23"/>
      <c r="D671" s="23"/>
      <c r="E671" s="23"/>
      <c r="F671" s="23"/>
    </row>
    <row r="672">
      <c r="A672" s="5"/>
      <c r="B672" s="13" t="s">
        <v>814</v>
      </c>
      <c r="C672" s="24"/>
      <c r="D672" s="24"/>
      <c r="E672" s="24"/>
      <c r="F672" s="24"/>
    </row>
    <row r="673">
      <c r="A673" s="6"/>
      <c r="B673" s="14" t="s">
        <v>436</v>
      </c>
      <c r="C673" s="25"/>
      <c r="D673" s="25"/>
      <c r="E673" s="25"/>
      <c r="F673" s="25"/>
    </row>
    <row r="674">
      <c r="A674" s="6" t="s">
        <v>815</v>
      </c>
      <c r="B674" s="15" t="s">
        <v>438</v>
      </c>
      <c r="C674" s="25">
        <f>(54)*(1)*(1)*(1)*(1 + (0))</f>
      </c>
      <c r="D674" s="25" t="s">
        <v>41</v>
      </c>
      <c r="E674" s="25"/>
      <c r="F674" s="25">
        <f>C674*E674</f>
      </c>
    </row>
    <row r="675">
      <c r="A675" s="6"/>
      <c r="B675" s="14" t="s">
        <v>816</v>
      </c>
      <c r="C675" s="25"/>
      <c r="D675" s="25"/>
      <c r="E675" s="25"/>
      <c r="F675" s="25"/>
    </row>
    <row r="676">
      <c r="A676" s="6" t="s">
        <v>817</v>
      </c>
      <c r="B676" s="15" t="s">
        <v>810</v>
      </c>
      <c r="C676" s="25">
        <f>(12)*(1)*(1)*(1)*(1 + (0))</f>
      </c>
      <c r="D676" s="25" t="s">
        <v>41</v>
      </c>
      <c r="E676" s="25"/>
      <c r="F676" s="25">
        <f>C676*E676</f>
      </c>
    </row>
    <row r="677">
      <c r="A677" s="6"/>
      <c r="B677" s="14" t="s">
        <v>818</v>
      </c>
      <c r="C677" s="25"/>
      <c r="D677" s="25"/>
      <c r="E677" s="25"/>
      <c r="F677" s="25"/>
    </row>
    <row r="678">
      <c r="A678" s="6" t="s">
        <v>819</v>
      </c>
      <c r="B678" s="15" t="s">
        <v>813</v>
      </c>
      <c r="C678" s="25">
        <f>(15)*(1)*(1)*(1)*(1 + (0))</f>
      </c>
      <c r="D678" s="25" t="s">
        <v>151</v>
      </c>
      <c r="E678" s="25"/>
      <c r="F678" s="25">
        <f>C678*E678</f>
      </c>
    </row>
    <row r="679">
      <c r="A679" s="5"/>
      <c r="B679" s="13" t="s">
        <v>820</v>
      </c>
      <c r="C679" s="24"/>
      <c r="D679" s="24"/>
      <c r="E679" s="24"/>
      <c r="F679" s="24"/>
    </row>
    <row r="680">
      <c r="A680" s="6"/>
      <c r="B680" s="14" t="s">
        <v>436</v>
      </c>
      <c r="C680" s="25"/>
      <c r="D680" s="25"/>
      <c r="E680" s="25"/>
      <c r="F680" s="25"/>
    </row>
    <row r="681">
      <c r="A681" s="6" t="s">
        <v>821</v>
      </c>
      <c r="B681" s="15" t="s">
        <v>822</v>
      </c>
      <c r="C681" s="25">
        <f>(50)*(1)*(1)*(1)*(1 + (0))</f>
      </c>
      <c r="D681" s="25" t="s">
        <v>41</v>
      </c>
      <c r="E681" s="25"/>
      <c r="F681" s="25">
        <f>C681*E681</f>
      </c>
    </row>
    <row r="682">
      <c r="A682" s="6"/>
      <c r="B682" s="14" t="s">
        <v>823</v>
      </c>
      <c r="C682" s="25"/>
      <c r="D682" s="25"/>
      <c r="E682" s="25"/>
      <c r="F682" s="25"/>
    </row>
    <row r="683">
      <c r="A683" s="6" t="s">
        <v>824</v>
      </c>
      <c r="B683" s="15" t="s">
        <v>825</v>
      </c>
      <c r="C683" s="25">
        <f>(4)*(1)*(1)*(1)*(1 + (0))</f>
      </c>
      <c r="D683" s="25" t="s">
        <v>88</v>
      </c>
      <c r="E683" s="25"/>
      <c r="F683" s="25">
        <f>C683*E683</f>
      </c>
    </row>
    <row r="684">
      <c r="A684" s="6" t="s">
        <v>826</v>
      </c>
      <c r="B684" s="15" t="s">
        <v>827</v>
      </c>
      <c r="C684" s="25">
        <f>(1)*(1)*(1)*(1)*(1 + (0))</f>
      </c>
      <c r="D684" s="25" t="s">
        <v>88</v>
      </c>
      <c r="E684" s="25"/>
      <c r="F684" s="25">
        <f>C684*E684</f>
      </c>
    </row>
    <row r="685">
      <c r="A685" s="5"/>
      <c r="B685" s="13" t="s">
        <v>828</v>
      </c>
      <c r="C685" s="24"/>
      <c r="D685" s="24"/>
      <c r="E685" s="24"/>
      <c r="F685" s="24"/>
    </row>
    <row r="686">
      <c r="A686" s="6"/>
      <c r="B686" s="14" t="s">
        <v>829</v>
      </c>
      <c r="C686" s="25"/>
      <c r="D686" s="25"/>
      <c r="E686" s="25"/>
      <c r="F686" s="25"/>
    </row>
    <row r="687">
      <c r="A687" s="6" t="s">
        <v>830</v>
      </c>
      <c r="B687" s="15" t="s">
        <v>831</v>
      </c>
      <c r="C687" s="25">
        <f>(103)*(1)*(1)*(1)*(1 + (0))</f>
      </c>
      <c r="D687" s="25" t="s">
        <v>41</v>
      </c>
      <c r="E687" s="25"/>
      <c r="F687" s="25">
        <f>C687*E687</f>
      </c>
    </row>
    <row r="688">
      <c r="A688" s="4"/>
      <c r="B688" s="12" t="s">
        <v>442</v>
      </c>
      <c r="C688" s="23"/>
      <c r="D688" s="23"/>
      <c r="E688" s="23"/>
      <c r="F688" s="23"/>
    </row>
    <row r="689">
      <c r="A689" s="5"/>
      <c r="B689" s="13" t="s">
        <v>449</v>
      </c>
      <c r="C689" s="24"/>
      <c r="D689" s="24"/>
      <c r="E689" s="24"/>
      <c r="F689" s="24"/>
    </row>
    <row r="690">
      <c r="A690" s="6"/>
      <c r="B690" s="14" t="s">
        <v>832</v>
      </c>
      <c r="C690" s="25"/>
      <c r="D690" s="25"/>
      <c r="E690" s="25"/>
      <c r="F690" s="25"/>
    </row>
    <row r="691">
      <c r="A691" s="6" t="s">
        <v>833</v>
      </c>
      <c r="B691" s="15" t="s">
        <v>834</v>
      </c>
      <c r="C691" s="25">
        <f>(154)*(1)*(1)*(1)*(1 + (0))</f>
      </c>
      <c r="D691" s="25" t="s">
        <v>41</v>
      </c>
      <c r="E691" s="25"/>
      <c r="F691" s="25">
        <f>C691*E691</f>
      </c>
    </row>
    <row r="692">
      <c r="A692" s="6" t="s">
        <v>835</v>
      </c>
      <c r="B692" s="15" t="s">
        <v>836</v>
      </c>
      <c r="C692" s="25">
        <f>(4)*(1)*(1)*(1)*(1 + (0))</f>
      </c>
      <c r="D692" s="25" t="s">
        <v>88</v>
      </c>
      <c r="E692" s="25"/>
      <c r="F692" s="25">
        <f>C692*E692</f>
      </c>
    </row>
    <row r="693">
      <c r="A693" s="4"/>
      <c r="B693" s="12" t="s">
        <v>170</v>
      </c>
      <c r="C693" s="23"/>
      <c r="D693" s="23"/>
      <c r="E693" s="23"/>
      <c r="F693" s="23"/>
    </row>
    <row r="694">
      <c r="A694" s="6" t="s">
        <v>837</v>
      </c>
      <c r="B694" s="17" t="s">
        <v>386</v>
      </c>
      <c r="C694" s="25">
        <f>(1)*(1)*(1)*(1)*(1 + (0))</f>
      </c>
      <c r="D694" s="25" t="s">
        <v>45</v>
      </c>
      <c r="E694" s="25"/>
      <c r="F694" s="25">
        <f>C694*E694</f>
      </c>
    </row>
    <row r="695">
      <c r="A695" s="2"/>
      <c r="B695" s="10" t="s">
        <v>838</v>
      </c>
      <c r="C695" s="21"/>
      <c r="D695" s="21"/>
      <c r="E695" s="21"/>
      <c r="F695" s="21"/>
    </row>
    <row r="696">
      <c r="A696" s="3"/>
      <c r="B696" s="11" t="s">
        <v>839</v>
      </c>
      <c r="C696" s="22"/>
      <c r="D696" s="22"/>
      <c r="E696" s="22"/>
      <c r="F696" s="22"/>
    </row>
    <row r="697">
      <c r="A697" s="4"/>
      <c r="B697" s="12" t="s">
        <v>7</v>
      </c>
      <c r="C697" s="23"/>
      <c r="D697" s="23"/>
      <c r="E697" s="23"/>
      <c r="F697" s="23"/>
    </row>
    <row r="698">
      <c r="A698" s="5"/>
      <c r="B698" s="13" t="s">
        <v>8</v>
      </c>
      <c r="C698" s="24"/>
      <c r="D698" s="24"/>
      <c r="E698" s="24"/>
      <c r="F698" s="24"/>
    </row>
    <row r="699">
      <c r="A699" s="6" t="s">
        <v>840</v>
      </c>
      <c r="B699" s="14" t="s">
        <v>176</v>
      </c>
      <c r="C699" s="25"/>
      <c r="D699" s="25" t="s">
        <v>11</v>
      </c>
      <c r="E699" s="25"/>
      <c r="F699" s="25">
        <f>C699*E699</f>
      </c>
    </row>
    <row r="700">
      <c r="A700" s="5"/>
      <c r="B700" s="13" t="s">
        <v>12</v>
      </c>
      <c r="C700" s="24"/>
      <c r="D700" s="24"/>
      <c r="E700" s="24"/>
      <c r="F700" s="24"/>
    </row>
    <row r="701">
      <c r="A701" s="6" t="s">
        <v>841</v>
      </c>
      <c r="B701" s="14" t="s">
        <v>14</v>
      </c>
      <c r="C701" s="25"/>
      <c r="D701" s="25" t="s">
        <v>11</v>
      </c>
      <c r="E701" s="25"/>
      <c r="F701" s="25">
        <f>C701*E701</f>
      </c>
    </row>
    <row r="702">
      <c r="A702" s="5"/>
      <c r="B702" s="13" t="s">
        <v>458</v>
      </c>
      <c r="C702" s="24"/>
      <c r="D702" s="24"/>
      <c r="E702" s="24"/>
      <c r="F702" s="24"/>
    </row>
    <row r="703">
      <c r="A703" s="6" t="s">
        <v>842</v>
      </c>
      <c r="B703" s="14" t="s">
        <v>317</v>
      </c>
      <c r="C703" s="25"/>
      <c r="D703" s="25"/>
      <c r="E703" s="25"/>
      <c r="F703" s="25">
        <f>C703*E703</f>
      </c>
    </row>
    <row r="704">
      <c r="A704" s="6" t="s">
        <v>843</v>
      </c>
      <c r="B704" s="14" t="s">
        <v>187</v>
      </c>
      <c r="C704" s="25"/>
      <c r="D704" s="25"/>
      <c r="E704" s="25"/>
      <c r="F704" s="25">
        <f>C704*E704</f>
      </c>
    </row>
    <row r="705">
      <c r="A705" s="6" t="s">
        <v>844</v>
      </c>
      <c r="B705" s="14" t="s">
        <v>462</v>
      </c>
      <c r="C705" s="25"/>
      <c r="D705" s="25"/>
      <c r="E705" s="25"/>
      <c r="F705" s="25">
        <f>C705*E705</f>
      </c>
    </row>
    <row r="706">
      <c r="A706" s="6" t="s">
        <v>845</v>
      </c>
      <c r="B706" s="14" t="s">
        <v>185</v>
      </c>
      <c r="C706" s="25">
        <f>(1)*(1)*(1)*(1)*(1 + (0))</f>
      </c>
      <c r="D706" s="25" t="s">
        <v>45</v>
      </c>
      <c r="E706" s="25"/>
      <c r="F706" s="25">
        <f>C706*E706</f>
      </c>
    </row>
    <row r="707">
      <c r="A707" s="4"/>
      <c r="B707" s="12" t="s">
        <v>846</v>
      </c>
      <c r="C707" s="23"/>
      <c r="D707" s="23"/>
      <c r="E707" s="23"/>
      <c r="F707" s="23"/>
    </row>
    <row r="708">
      <c r="A708" s="5"/>
      <c r="B708" s="13" t="s">
        <v>847</v>
      </c>
      <c r="C708" s="24"/>
      <c r="D708" s="24"/>
      <c r="E708" s="24"/>
      <c r="F708" s="24"/>
    </row>
    <row r="709">
      <c r="A709" s="6"/>
      <c r="B709" s="14" t="s">
        <v>848</v>
      </c>
      <c r="C709" s="25"/>
      <c r="D709" s="25"/>
      <c r="E709" s="25"/>
      <c r="F709" s="25"/>
    </row>
    <row r="710">
      <c r="A710" s="6" t="s">
        <v>849</v>
      </c>
      <c r="B710" s="15" t="s">
        <v>850</v>
      </c>
      <c r="C710" s="25">
        <f>(91)*(1)*(1)*(1)*(1 + (0))</f>
      </c>
      <c r="D710" s="25" t="s">
        <v>41</v>
      </c>
      <c r="E710" s="25"/>
      <c r="F710" s="25">
        <f>C710*E710</f>
      </c>
    </row>
    <row r="711">
      <c r="A711" s="6" t="s">
        <v>851</v>
      </c>
      <c r="B711" s="15" t="s">
        <v>852</v>
      </c>
      <c r="C711" s="25">
        <f>(10)*(1)*(1)*(1)*(1 + (0))</f>
      </c>
      <c r="D711" s="25" t="s">
        <v>151</v>
      </c>
      <c r="E711" s="25"/>
      <c r="F711" s="25">
        <f>C711*E711</f>
      </c>
    </row>
    <row r="712">
      <c r="A712" s="6"/>
      <c r="B712" s="14" t="s">
        <v>853</v>
      </c>
      <c r="C712" s="25"/>
      <c r="D712" s="25"/>
      <c r="E712" s="25"/>
      <c r="F712" s="25"/>
    </row>
    <row r="713">
      <c r="A713" s="6" t="s">
        <v>854</v>
      </c>
      <c r="B713" s="15" t="s">
        <v>855</v>
      </c>
      <c r="C713" s="25">
        <f>(9)*(1)*(1)*(1)*(1 + (0))</f>
      </c>
      <c r="D713" s="25" t="s">
        <v>88</v>
      </c>
      <c r="E713" s="25"/>
      <c r="F713" s="25">
        <f>C713*E713</f>
      </c>
    </row>
    <row r="714">
      <c r="A714" s="5"/>
      <c r="B714" s="13" t="s">
        <v>856</v>
      </c>
      <c r="C714" s="24"/>
      <c r="D714" s="24"/>
      <c r="E714" s="24"/>
      <c r="F714" s="24"/>
    </row>
    <row r="715">
      <c r="A715" s="6"/>
      <c r="B715" s="14" t="s">
        <v>857</v>
      </c>
      <c r="C715" s="25"/>
      <c r="D715" s="25"/>
      <c r="E715" s="25"/>
      <c r="F715" s="25"/>
    </row>
    <row r="716">
      <c r="A716" s="6" t="s">
        <v>858</v>
      </c>
      <c r="B716" s="15" t="s">
        <v>74</v>
      </c>
      <c r="C716" s="25">
        <f>(18)*(1)*(1)*(1)*(1 + (0))</f>
      </c>
      <c r="D716" s="25" t="s">
        <v>88</v>
      </c>
      <c r="E716" s="25"/>
      <c r="F716" s="25">
        <f>C716*E716</f>
      </c>
    </row>
    <row r="717">
      <c r="A717" s="5"/>
      <c r="B717" s="13" t="s">
        <v>859</v>
      </c>
      <c r="C717" s="24"/>
      <c r="D717" s="24"/>
      <c r="E717" s="24"/>
      <c r="F717" s="24"/>
    </row>
    <row r="718">
      <c r="A718" s="6"/>
      <c r="B718" s="14" t="s">
        <v>860</v>
      </c>
      <c r="C718" s="25"/>
      <c r="D718" s="25"/>
      <c r="E718" s="25"/>
      <c r="F718" s="25"/>
    </row>
    <row r="719">
      <c r="A719" s="6" t="s">
        <v>861</v>
      </c>
      <c r="B719" s="15" t="s">
        <v>74</v>
      </c>
      <c r="C719" s="25">
        <f>(18)*(1)*(1)*(1)*(1 + (0))</f>
      </c>
      <c r="D719" s="25" t="s">
        <v>88</v>
      </c>
      <c r="E719" s="25"/>
      <c r="F719" s="25">
        <f>C719*E719</f>
      </c>
    </row>
    <row r="720">
      <c r="A720" s="5"/>
      <c r="B720" s="13" t="s">
        <v>862</v>
      </c>
      <c r="C720" s="24"/>
      <c r="D720" s="24"/>
      <c r="E720" s="24"/>
      <c r="F720" s="24"/>
    </row>
    <row r="721">
      <c r="A721" s="6"/>
      <c r="B721" s="14" t="s">
        <v>863</v>
      </c>
      <c r="C721" s="25"/>
      <c r="D721" s="25"/>
      <c r="E721" s="25"/>
      <c r="F721" s="25"/>
    </row>
    <row r="722">
      <c r="A722" s="6" t="s">
        <v>864</v>
      </c>
      <c r="B722" s="15" t="s">
        <v>865</v>
      </c>
      <c r="C722" s="25">
        <f>(2)*(1)*(1)*(1)*(1 + (0))</f>
      </c>
      <c r="D722" s="25" t="s">
        <v>88</v>
      </c>
      <c r="E722" s="25"/>
      <c r="F722" s="25">
        <f>C722*E722</f>
      </c>
    </row>
    <row r="723">
      <c r="A723" s="6"/>
      <c r="B723" s="14" t="s">
        <v>866</v>
      </c>
      <c r="C723" s="25"/>
      <c r="D723" s="25"/>
      <c r="E723" s="25"/>
      <c r="F723" s="25"/>
    </row>
    <row r="724">
      <c r="A724" s="6" t="s">
        <v>867</v>
      </c>
      <c r="B724" s="15" t="s">
        <v>868</v>
      </c>
      <c r="C724" s="25">
        <f>(2)*(1)*(1)*(1)*(1 + (0))</f>
      </c>
      <c r="D724" s="25" t="s">
        <v>88</v>
      </c>
      <c r="E724" s="25"/>
      <c r="F724" s="25">
        <f>C724*E724</f>
      </c>
    </row>
    <row r="725">
      <c r="A725" s="5"/>
      <c r="B725" s="13" t="s">
        <v>425</v>
      </c>
      <c r="C725" s="24"/>
      <c r="D725" s="24"/>
      <c r="E725" s="24"/>
      <c r="F725" s="24"/>
    </row>
    <row r="726">
      <c r="A726" s="6"/>
      <c r="B726" s="14" t="s">
        <v>869</v>
      </c>
      <c r="C726" s="25"/>
      <c r="D726" s="25"/>
      <c r="E726" s="25"/>
      <c r="F726" s="25"/>
    </row>
    <row r="727">
      <c r="A727" s="6"/>
      <c r="B727" s="15" t="s">
        <v>870</v>
      </c>
      <c r="C727" s="25"/>
      <c r="D727" s="25"/>
      <c r="E727" s="25"/>
      <c r="F727" s="25"/>
    </row>
    <row r="728">
      <c r="A728" s="6" t="s">
        <v>871</v>
      </c>
      <c r="B728" s="16" t="s">
        <v>872</v>
      </c>
      <c r="C728" s="25">
        <f>(18)*(1)*(1)*(1)*(1 + (0))</f>
      </c>
      <c r="D728" s="25" t="s">
        <v>88</v>
      </c>
      <c r="E728" s="25"/>
      <c r="F728" s="25">
        <f>C728*E728</f>
      </c>
    </row>
    <row r="729">
      <c r="A729" s="6"/>
      <c r="B729" s="15" t="s">
        <v>873</v>
      </c>
      <c r="C729" s="25"/>
      <c r="D729" s="25"/>
      <c r="E729" s="25"/>
      <c r="F729" s="25"/>
    </row>
    <row r="730">
      <c r="A730" s="6" t="s">
        <v>874</v>
      </c>
      <c r="B730" s="16" t="s">
        <v>875</v>
      </c>
      <c r="C730" s="25">
        <f>(20)*(1)*(1)*(1)*(1 + (0))</f>
      </c>
      <c r="D730" s="25" t="s">
        <v>88</v>
      </c>
      <c r="E730" s="25"/>
      <c r="F730" s="25">
        <f>C730*E730</f>
      </c>
    </row>
    <row r="731">
      <c r="A731" s="6"/>
      <c r="B731" s="15" t="s">
        <v>876</v>
      </c>
      <c r="C731" s="25"/>
      <c r="D731" s="25"/>
      <c r="E731" s="25"/>
      <c r="F731" s="25"/>
    </row>
    <row r="732">
      <c r="A732" s="6" t="s">
        <v>877</v>
      </c>
      <c r="B732" s="16" t="s">
        <v>878</v>
      </c>
      <c r="C732" s="25">
        <f>(18)*(1)*(1)*(1)*(1 + (0))</f>
      </c>
      <c r="D732" s="25" t="s">
        <v>88</v>
      </c>
      <c r="E732" s="25"/>
      <c r="F732" s="25">
        <f>C732*E732</f>
      </c>
    </row>
    <row r="733">
      <c r="A733" s="6" t="s">
        <v>879</v>
      </c>
      <c r="B733" s="16" t="s">
        <v>880</v>
      </c>
      <c r="C733" s="25">
        <f>(20)*(1)*(1)*(1)*(1 + (0))</f>
      </c>
      <c r="D733" s="25" t="s">
        <v>88</v>
      </c>
      <c r="E733" s="25"/>
      <c r="F733" s="25">
        <f>C733*E733</f>
      </c>
    </row>
    <row r="734">
      <c r="A734" s="6"/>
      <c r="B734" s="15" t="s">
        <v>881</v>
      </c>
      <c r="C734" s="25"/>
      <c r="D734" s="25"/>
      <c r="E734" s="25"/>
      <c r="F734" s="25"/>
    </row>
    <row r="735">
      <c r="A735" s="6" t="s">
        <v>882</v>
      </c>
      <c r="B735" s="16" t="s">
        <v>883</v>
      </c>
      <c r="C735" s="25">
        <f>(2)*(1)*(1)*(1)*(1 + (0))</f>
      </c>
      <c r="D735" s="25" t="s">
        <v>41</v>
      </c>
      <c r="E735" s="25"/>
      <c r="F735" s="25">
        <f>C735*E735</f>
      </c>
    </row>
    <row r="736">
      <c r="A736" s="6"/>
      <c r="B736" s="14" t="s">
        <v>884</v>
      </c>
      <c r="C736" s="25"/>
      <c r="D736" s="25"/>
      <c r="E736" s="25"/>
      <c r="F736" s="25"/>
    </row>
    <row r="737">
      <c r="A737" s="6"/>
      <c r="B737" s="15" t="s">
        <v>885</v>
      </c>
      <c r="C737" s="25"/>
      <c r="D737" s="25"/>
      <c r="E737" s="25"/>
      <c r="F737" s="25"/>
    </row>
    <row r="738">
      <c r="A738" s="6" t="s">
        <v>886</v>
      </c>
      <c r="B738" s="16" t="s">
        <v>887</v>
      </c>
      <c r="C738" s="25">
        <f>(18)*(1)*(1)*(1)*(1 + (0))</f>
      </c>
      <c r="D738" s="25" t="s">
        <v>88</v>
      </c>
      <c r="E738" s="25"/>
      <c r="F738" s="25">
        <f>C738*E738</f>
      </c>
    </row>
    <row r="739">
      <c r="A739" s="6"/>
      <c r="B739" s="15" t="s">
        <v>873</v>
      </c>
      <c r="C739" s="25"/>
      <c r="D739" s="25"/>
      <c r="E739" s="25"/>
      <c r="F739" s="25"/>
    </row>
    <row r="740">
      <c r="A740" s="6" t="s">
        <v>888</v>
      </c>
      <c r="B740" s="16" t="s">
        <v>887</v>
      </c>
      <c r="C740" s="25">
        <f>(20)*(1)*(1)*(1)*(1 + (0))</f>
      </c>
      <c r="D740" s="25" t="s">
        <v>88</v>
      </c>
      <c r="E740" s="25"/>
      <c r="F740" s="25">
        <f>C740*E740</f>
      </c>
    </row>
    <row r="741">
      <c r="A741" s="6"/>
      <c r="B741" s="15" t="s">
        <v>889</v>
      </c>
      <c r="C741" s="25"/>
      <c r="D741" s="25"/>
      <c r="E741" s="25"/>
      <c r="F741" s="25"/>
    </row>
    <row r="742">
      <c r="A742" s="6" t="s">
        <v>890</v>
      </c>
      <c r="B742" s="16" t="s">
        <v>878</v>
      </c>
      <c r="C742" s="25">
        <f>(18)*(1)*(1)*(1)*(1 + (0))</f>
      </c>
      <c r="D742" s="25" t="s">
        <v>88</v>
      </c>
      <c r="E742" s="25"/>
      <c r="F742" s="25">
        <f>C742*E742</f>
      </c>
    </row>
    <row r="743">
      <c r="A743" s="6" t="s">
        <v>891</v>
      </c>
      <c r="B743" s="16" t="s">
        <v>880</v>
      </c>
      <c r="C743" s="25">
        <f>(20)*(1)*(1)*(1)*(1 + (0))</f>
      </c>
      <c r="D743" s="25" t="s">
        <v>88</v>
      </c>
      <c r="E743" s="25"/>
      <c r="F743" s="25">
        <f>C743*E743</f>
      </c>
    </row>
    <row r="744">
      <c r="A744" s="3"/>
      <c r="B744" s="11" t="s">
        <v>170</v>
      </c>
      <c r="C744" s="22"/>
      <c r="D744" s="22"/>
      <c r="E744" s="22"/>
      <c r="F744" s="22"/>
    </row>
    <row r="745">
      <c r="A745" s="6" t="s">
        <v>892</v>
      </c>
      <c r="B745" s="18" t="s">
        <v>751</v>
      </c>
      <c r="C745" s="25">
        <f>(1)*(1)*(1)*(1)*(1 + (0))</f>
      </c>
      <c r="D745" s="25" t="s">
        <v>45</v>
      </c>
      <c r="E745" s="25"/>
      <c r="F745" s="25">
        <f>C745*E745</f>
      </c>
    </row>
    <row r="746">
      <c r="A746" s="2"/>
      <c r="B746" s="10" t="s">
        <v>893</v>
      </c>
      <c r="C746" s="21"/>
      <c r="D746" s="21"/>
      <c r="E746" s="21"/>
      <c r="F746" s="21"/>
    </row>
    <row r="747">
      <c r="A747" s="3"/>
      <c r="B747" s="11" t="s">
        <v>894</v>
      </c>
      <c r="C747" s="22"/>
      <c r="D747" s="22"/>
      <c r="E747" s="22"/>
      <c r="F747" s="22"/>
    </row>
    <row r="748">
      <c r="A748" s="4"/>
      <c r="B748" s="12" t="s">
        <v>7</v>
      </c>
      <c r="C748" s="23"/>
      <c r="D748" s="23"/>
      <c r="E748" s="23"/>
      <c r="F748" s="23"/>
    </row>
    <row r="749">
      <c r="A749" s="6" t="s">
        <v>895</v>
      </c>
      <c r="B749" s="17" t="s">
        <v>896</v>
      </c>
      <c r="C749" s="25"/>
      <c r="D749" s="25"/>
      <c r="E749" s="25"/>
      <c r="F749" s="25">
        <f>C749*E749</f>
      </c>
    </row>
    <row r="750">
      <c r="A750" s="4"/>
      <c r="B750" s="12" t="s">
        <v>897</v>
      </c>
      <c r="C750" s="23"/>
      <c r="D750" s="23"/>
      <c r="E750" s="23"/>
      <c r="F750" s="23"/>
    </row>
    <row r="751">
      <c r="A751" s="6" t="s">
        <v>898</v>
      </c>
      <c r="B751" s="17" t="s">
        <v>14</v>
      </c>
      <c r="C751" s="25"/>
      <c r="D751" s="25"/>
      <c r="E751" s="25"/>
      <c r="F751" s="25">
        <f>C751*E751</f>
      </c>
    </row>
    <row r="752">
      <c r="A752" s="4"/>
      <c r="B752" s="12" t="s">
        <v>458</v>
      </c>
      <c r="C752" s="23"/>
      <c r="D752" s="23"/>
      <c r="E752" s="23"/>
      <c r="F752" s="23"/>
    </row>
    <row r="753">
      <c r="A753" s="6" t="s">
        <v>899</v>
      </c>
      <c r="B753" s="17" t="s">
        <v>317</v>
      </c>
      <c r="C753" s="25"/>
      <c r="D753" s="25"/>
      <c r="E753" s="25"/>
      <c r="F753" s="25">
        <f>C753*E753</f>
      </c>
    </row>
    <row r="754">
      <c r="A754" s="6" t="s">
        <v>900</v>
      </c>
      <c r="B754" s="17" t="s">
        <v>187</v>
      </c>
      <c r="C754" s="25"/>
      <c r="D754" s="25"/>
      <c r="E754" s="25"/>
      <c r="F754" s="25">
        <f>C754*E754</f>
      </c>
    </row>
    <row r="755">
      <c r="A755" s="6" t="s">
        <v>901</v>
      </c>
      <c r="B755" s="17" t="s">
        <v>462</v>
      </c>
      <c r="C755" s="25"/>
      <c r="D755" s="25"/>
      <c r="E755" s="25"/>
      <c r="F755" s="25">
        <f>C755*E755</f>
      </c>
    </row>
    <row r="756">
      <c r="A756" s="6" t="s">
        <v>902</v>
      </c>
      <c r="B756" s="17" t="s">
        <v>185</v>
      </c>
      <c r="C756" s="25"/>
      <c r="D756" s="25"/>
      <c r="E756" s="25"/>
      <c r="F756" s="25">
        <f>C756*E756</f>
      </c>
    </row>
    <row r="757">
      <c r="A757" s="4"/>
      <c r="B757" s="12" t="s">
        <v>903</v>
      </c>
      <c r="C757" s="23"/>
      <c r="D757" s="23"/>
      <c r="E757" s="23"/>
      <c r="F757" s="23"/>
    </row>
    <row r="758">
      <c r="A758" s="5"/>
      <c r="B758" s="13" t="s">
        <v>904</v>
      </c>
      <c r="C758" s="24"/>
      <c r="D758" s="24"/>
      <c r="E758" s="24"/>
      <c r="F758" s="24"/>
    </row>
    <row r="759">
      <c r="A759" s="6"/>
      <c r="B759" s="14" t="s">
        <v>905</v>
      </c>
      <c r="C759" s="25"/>
      <c r="D759" s="25"/>
      <c r="E759" s="25"/>
      <c r="F759" s="25"/>
    </row>
    <row r="760">
      <c r="A760" s="6" t="s">
        <v>906</v>
      </c>
      <c r="B760" s="15" t="s">
        <v>907</v>
      </c>
      <c r="C760" s="25">
        <f>(21)*(1)*(1)*(1)*(1 + (0))</f>
      </c>
      <c r="D760" s="25" t="s">
        <v>88</v>
      </c>
      <c r="E760" s="25"/>
      <c r="F760" s="25">
        <f>C760*E760</f>
      </c>
    </row>
    <row r="761">
      <c r="A761" s="6" t="s">
        <v>908</v>
      </c>
      <c r="B761" s="15" t="s">
        <v>909</v>
      </c>
      <c r="C761" s="25">
        <f>(4)*(1)*(1)*(1)*(1 + (0))</f>
      </c>
      <c r="D761" s="25" t="s">
        <v>151</v>
      </c>
      <c r="E761" s="25"/>
      <c r="F761" s="25">
        <f>C761*E761</f>
      </c>
    </row>
    <row r="762">
      <c r="A762" s="6" t="s">
        <v>910</v>
      </c>
      <c r="B762" s="15" t="s">
        <v>911</v>
      </c>
      <c r="C762" s="25">
        <f>(4)*(1)*(1)*(1)*(1 + (0))</f>
      </c>
      <c r="D762" s="25" t="s">
        <v>151</v>
      </c>
      <c r="E762" s="25"/>
      <c r="F762" s="25">
        <f>C762*E762</f>
      </c>
    </row>
    <row r="763">
      <c r="A763" s="6"/>
      <c r="B763" s="14" t="s">
        <v>912</v>
      </c>
      <c r="C763" s="25"/>
      <c r="D763" s="25"/>
      <c r="E763" s="25"/>
      <c r="F763" s="25"/>
    </row>
    <row r="764">
      <c r="A764" s="6" t="s">
        <v>913</v>
      </c>
      <c r="B764" s="15" t="s">
        <v>914</v>
      </c>
      <c r="C764" s="25">
        <f>(1)*(1)*(1)*(1)*(1 + (0))</f>
      </c>
      <c r="D764" s="25" t="s">
        <v>204</v>
      </c>
      <c r="E764" s="25"/>
      <c r="F764" s="25">
        <f>C764*E764</f>
      </c>
    </row>
    <row r="765">
      <c r="A765" s="6" t="s">
        <v>915</v>
      </c>
      <c r="B765" s="15" t="s">
        <v>916</v>
      </c>
      <c r="C765" s="25">
        <f>(1)*(1)*(1)*(1)*(1 + (0))</f>
      </c>
      <c r="D765" s="25" t="s">
        <v>151</v>
      </c>
      <c r="E765" s="25"/>
      <c r="F765" s="25">
        <f>C765*E765</f>
      </c>
    </row>
    <row r="766">
      <c r="A766" s="6" t="s">
        <v>917</v>
      </c>
      <c r="B766" s="15" t="s">
        <v>911</v>
      </c>
      <c r="C766" s="25">
        <f>(1)*(1)*(1)*(1)*(1 + (0))</f>
      </c>
      <c r="D766" s="25" t="s">
        <v>151</v>
      </c>
      <c r="E766" s="25"/>
      <c r="F766" s="25">
        <f>C766*E766</f>
      </c>
    </row>
    <row r="767">
      <c r="A767" s="5"/>
      <c r="B767" s="13" t="s">
        <v>918</v>
      </c>
      <c r="C767" s="24"/>
      <c r="D767" s="24"/>
      <c r="E767" s="24"/>
      <c r="F767" s="24"/>
    </row>
    <row r="768">
      <c r="A768" s="6"/>
      <c r="B768" s="14" t="s">
        <v>919</v>
      </c>
      <c r="C768" s="25"/>
      <c r="D768" s="25"/>
      <c r="E768" s="25"/>
      <c r="F768" s="25"/>
    </row>
    <row r="769">
      <c r="A769" s="6" t="s">
        <v>920</v>
      </c>
      <c r="B769" s="15" t="s">
        <v>921</v>
      </c>
      <c r="C769" s="25">
        <f>(19)*(1)*(1)*(1)*(1 + (0))</f>
      </c>
      <c r="D769" s="25" t="s">
        <v>88</v>
      </c>
      <c r="E769" s="25"/>
      <c r="F769" s="25">
        <f>C769*E769</f>
      </c>
    </row>
    <row r="770">
      <c r="A770" s="6" t="s">
        <v>922</v>
      </c>
      <c r="B770" s="15" t="s">
        <v>923</v>
      </c>
      <c r="C770" s="25">
        <f>(4)*(1)*(1)*(1)*(1 + (0))</f>
      </c>
      <c r="D770" s="25" t="s">
        <v>151</v>
      </c>
      <c r="E770" s="25"/>
      <c r="F770" s="25">
        <f>C770*E770</f>
      </c>
    </row>
    <row r="771">
      <c r="A771" s="6" t="s">
        <v>924</v>
      </c>
      <c r="B771" s="15" t="s">
        <v>925</v>
      </c>
      <c r="C771" s="25">
        <f>(4)*(1)*(1)*(1)*(1 + (0))</f>
      </c>
      <c r="D771" s="25" t="s">
        <v>151</v>
      </c>
      <c r="E771" s="25"/>
      <c r="F771" s="25">
        <f>C771*E771</f>
      </c>
    </row>
    <row r="772">
      <c r="A772" s="6" t="s">
        <v>926</v>
      </c>
      <c r="B772" s="15" t="s">
        <v>927</v>
      </c>
      <c r="C772" s="25">
        <f>(4)*(1)*(1)*(1)*(1 + (0))</f>
      </c>
      <c r="D772" s="25" t="s">
        <v>151</v>
      </c>
      <c r="E772" s="25"/>
      <c r="F772" s="25">
        <f>C772*E772</f>
      </c>
    </row>
    <row r="773">
      <c r="A773" s="5"/>
      <c r="B773" s="13" t="s">
        <v>928</v>
      </c>
      <c r="C773" s="24"/>
      <c r="D773" s="24"/>
      <c r="E773" s="24"/>
      <c r="F773" s="24"/>
    </row>
    <row r="774">
      <c r="A774" s="6"/>
      <c r="B774" s="14" t="s">
        <v>929</v>
      </c>
      <c r="C774" s="25"/>
      <c r="D774" s="25"/>
      <c r="E774" s="25"/>
      <c r="F774" s="25"/>
    </row>
    <row r="775">
      <c r="A775" s="6"/>
      <c r="B775" s="15" t="s">
        <v>930</v>
      </c>
      <c r="C775" s="25"/>
      <c r="D775" s="25"/>
      <c r="E775" s="25"/>
      <c r="F775" s="25"/>
    </row>
    <row r="776">
      <c r="A776" s="6" t="s">
        <v>931</v>
      </c>
      <c r="B776" s="16" t="s">
        <v>932</v>
      </c>
      <c r="C776" s="25">
        <f>(16)*(1)*(1)*(1)*(1 + (0))</f>
      </c>
      <c r="D776" s="25" t="s">
        <v>88</v>
      </c>
      <c r="E776" s="25"/>
      <c r="F776" s="25">
        <f>C776*E776</f>
      </c>
    </row>
    <row r="777">
      <c r="A777" s="6" t="s">
        <v>933</v>
      </c>
      <c r="B777" s="16" t="s">
        <v>934</v>
      </c>
      <c r="C777" s="25">
        <f>(5)*(1)*(1)*(1)*(1 + (0))</f>
      </c>
      <c r="D777" s="25" t="s">
        <v>151</v>
      </c>
      <c r="E777" s="25"/>
      <c r="F777" s="25">
        <f>C777*E777</f>
      </c>
    </row>
    <row r="778">
      <c r="A778" s="6" t="s">
        <v>935</v>
      </c>
      <c r="B778" s="16" t="s">
        <v>936</v>
      </c>
      <c r="C778" s="25">
        <f>(2)*(1)*(1)*(1)*(1 + (0))</f>
      </c>
      <c r="D778" s="25" t="s">
        <v>151</v>
      </c>
      <c r="E778" s="25"/>
      <c r="F778" s="25">
        <f>C778*E778</f>
      </c>
    </row>
    <row r="779">
      <c r="A779" s="6" t="s">
        <v>937</v>
      </c>
      <c r="B779" s="16" t="s">
        <v>938</v>
      </c>
      <c r="C779" s="25">
        <f>(2)*(1)*(1)*(1)*(1 + (0))</f>
      </c>
      <c r="D779" s="25" t="s">
        <v>151</v>
      </c>
      <c r="E779" s="25"/>
      <c r="F779" s="25">
        <f>C779*E779</f>
      </c>
    </row>
    <row r="780">
      <c r="A780" s="6" t="s">
        <v>939</v>
      </c>
      <c r="B780" s="16" t="s">
        <v>940</v>
      </c>
      <c r="C780" s="25">
        <f>(2)*(1)*(1)*(1)*(1 + (0))</f>
      </c>
      <c r="D780" s="25" t="s">
        <v>151</v>
      </c>
      <c r="E780" s="25"/>
      <c r="F780" s="25">
        <f>C780*E780</f>
      </c>
    </row>
    <row r="781">
      <c r="A781" s="3"/>
      <c r="B781" s="11" t="s">
        <v>170</v>
      </c>
      <c r="C781" s="22"/>
      <c r="D781" s="22"/>
      <c r="E781" s="22"/>
      <c r="F781" s="22"/>
    </row>
    <row r="782">
      <c r="A782" s="6" t="s">
        <v>941</v>
      </c>
      <c r="B782" s="18" t="s">
        <v>751</v>
      </c>
      <c r="C782" s="25">
        <f>(1)*(1)*(1)*(1)*(1 + (0))</f>
      </c>
      <c r="D782" s="25" t="s">
        <v>45</v>
      </c>
      <c r="E782" s="25"/>
      <c r="F782" s="25">
        <f>C782*E782</f>
      </c>
    </row>
    <row r="783">
      <c r="A783" s="2"/>
      <c r="B783" s="10" t="s">
        <v>942</v>
      </c>
      <c r="C783" s="21"/>
      <c r="D783" s="21"/>
      <c r="E783" s="21"/>
      <c r="F783" s="21"/>
    </row>
    <row r="784">
      <c r="A784" s="3"/>
      <c r="B784" s="11" t="s">
        <v>943</v>
      </c>
      <c r="C784" s="22"/>
      <c r="D784" s="22"/>
      <c r="E784" s="22"/>
      <c r="F784" s="22"/>
    </row>
    <row r="785">
      <c r="A785" s="4"/>
      <c r="B785" s="12" t="s">
        <v>7</v>
      </c>
      <c r="C785" s="23"/>
      <c r="D785" s="23"/>
      <c r="E785" s="23"/>
      <c r="F785" s="23"/>
    </row>
    <row r="786">
      <c r="A786" s="5"/>
      <c r="B786" s="13" t="s">
        <v>8</v>
      </c>
      <c r="C786" s="24"/>
      <c r="D786" s="24"/>
      <c r="E786" s="24"/>
      <c r="F786" s="24"/>
    </row>
    <row r="787">
      <c r="A787" s="6" t="s">
        <v>944</v>
      </c>
      <c r="B787" s="14" t="s">
        <v>178</v>
      </c>
      <c r="C787" s="25">
        <f>(1)*(1)*(1)*(1)*(1 + (0))</f>
      </c>
      <c r="D787" s="25" t="s">
        <v>45</v>
      </c>
      <c r="E787" s="25"/>
      <c r="F787" s="25">
        <f>C787*E787</f>
      </c>
    </row>
    <row r="788">
      <c r="A788" s="6" t="s">
        <v>945</v>
      </c>
      <c r="B788" s="14" t="s">
        <v>183</v>
      </c>
      <c r="C788" s="25"/>
      <c r="D788" s="25" t="s">
        <v>11</v>
      </c>
      <c r="E788" s="25"/>
      <c r="F788" s="25">
        <f>C788*E788</f>
      </c>
    </row>
    <row r="789">
      <c r="A789" s="6" t="s">
        <v>946</v>
      </c>
      <c r="B789" s="14" t="s">
        <v>947</v>
      </c>
      <c r="C789" s="25"/>
      <c r="D789" s="25" t="s">
        <v>11</v>
      </c>
      <c r="E789" s="25"/>
      <c r="F789" s="25">
        <f>C789*E789</f>
      </c>
    </row>
    <row r="790">
      <c r="A790" s="6" t="s">
        <v>948</v>
      </c>
      <c r="B790" s="14" t="s">
        <v>949</v>
      </c>
      <c r="C790" s="25"/>
      <c r="D790" s="25" t="s">
        <v>11</v>
      </c>
      <c r="E790" s="25"/>
      <c r="F790" s="25">
        <f>C790*E790</f>
      </c>
    </row>
    <row r="791">
      <c r="A791" s="6" t="s">
        <v>950</v>
      </c>
      <c r="B791" s="14" t="s">
        <v>951</v>
      </c>
      <c r="C791" s="25"/>
      <c r="D791" s="25" t="s">
        <v>11</v>
      </c>
      <c r="E791" s="25"/>
      <c r="F791" s="25">
        <f>C791*E791</f>
      </c>
    </row>
    <row r="792">
      <c r="A792" s="6" t="s">
        <v>952</v>
      </c>
      <c r="B792" s="14" t="s">
        <v>953</v>
      </c>
      <c r="C792" s="25"/>
      <c r="D792" s="25" t="s">
        <v>11</v>
      </c>
      <c r="E792" s="25"/>
      <c r="F792" s="25">
        <f>C792*E792</f>
      </c>
    </row>
    <row r="793">
      <c r="A793" s="6" t="s">
        <v>954</v>
      </c>
      <c r="B793" s="14" t="s">
        <v>955</v>
      </c>
      <c r="C793" s="25"/>
      <c r="D793" s="25" t="s">
        <v>11</v>
      </c>
      <c r="E793" s="25"/>
      <c r="F793" s="25">
        <f>C793*E793</f>
      </c>
    </row>
    <row r="794">
      <c r="A794" s="4"/>
      <c r="B794" s="12" t="s">
        <v>943</v>
      </c>
      <c r="C794" s="23"/>
      <c r="D794" s="23"/>
      <c r="E794" s="23"/>
      <c r="F794" s="23"/>
    </row>
    <row r="795">
      <c r="A795" s="5"/>
      <c r="B795" s="13" t="s">
        <v>956</v>
      </c>
      <c r="C795" s="24"/>
      <c r="D795" s="24"/>
      <c r="E795" s="24"/>
      <c r="F795" s="24"/>
    </row>
    <row r="796">
      <c r="A796" s="6" t="s">
        <v>957</v>
      </c>
      <c r="B796" s="14" t="s">
        <v>958</v>
      </c>
      <c r="C796" s="25">
        <f>(1)*(1)*(1)*(1)*(1 + (0))</f>
      </c>
      <c r="D796" s="25" t="s">
        <v>45</v>
      </c>
      <c r="E796" s="25"/>
      <c r="F796" s="25">
        <f>C796*E796</f>
      </c>
    </row>
    <row r="797">
      <c r="A797" s="5"/>
      <c r="B797" s="13" t="s">
        <v>959</v>
      </c>
      <c r="C797" s="24"/>
      <c r="D797" s="24"/>
      <c r="E797" s="24"/>
      <c r="F797" s="24"/>
    </row>
    <row r="798">
      <c r="A798" s="6" t="s">
        <v>960</v>
      </c>
      <c r="B798" s="14" t="s">
        <v>961</v>
      </c>
      <c r="C798" s="25">
        <f>(1)*(1)*(1)*(1)*(1 + (0))</f>
      </c>
      <c r="D798" s="25" t="s">
        <v>45</v>
      </c>
      <c r="E798" s="25"/>
      <c r="F798" s="25">
        <f>C798*E798</f>
      </c>
    </row>
    <row r="799">
      <c r="A799" s="6" t="s">
        <v>962</v>
      </c>
      <c r="B799" s="14" t="s">
        <v>963</v>
      </c>
      <c r="C799" s="25">
        <f>(1)*(1)*(1)*(1)*(1 + (0))</f>
      </c>
      <c r="D799" s="25" t="s">
        <v>45</v>
      </c>
      <c r="E799" s="25"/>
      <c r="F799" s="25">
        <f>C799*E799</f>
      </c>
    </row>
    <row r="800">
      <c r="A800" s="6" t="s">
        <v>964</v>
      </c>
      <c r="B800" s="14" t="s">
        <v>965</v>
      </c>
      <c r="C800" s="25">
        <f>(1)*(1)*(1)*(1)*(1 + (0))</f>
      </c>
      <c r="D800" s="25" t="s">
        <v>45</v>
      </c>
      <c r="E800" s="25"/>
      <c r="F800" s="25">
        <f>C800*E800</f>
      </c>
    </row>
    <row r="801">
      <c r="A801" s="6" t="s">
        <v>966</v>
      </c>
      <c r="B801" s="14" t="s">
        <v>967</v>
      </c>
      <c r="C801" s="25">
        <f>(1)*(1)*(1)*(1)*(1 + (0))</f>
      </c>
      <c r="D801" s="25" t="s">
        <v>45</v>
      </c>
      <c r="E801" s="25"/>
      <c r="F801" s="25">
        <f>C801*E801</f>
      </c>
    </row>
    <row r="802">
      <c r="A802" s="6" t="s">
        <v>968</v>
      </c>
      <c r="B802" s="14" t="s">
        <v>969</v>
      </c>
      <c r="C802" s="25">
        <f>(1)*(1)*(1)*(1)*(1 + (0))</f>
      </c>
      <c r="D802" s="25" t="s">
        <v>45</v>
      </c>
      <c r="E802" s="25"/>
      <c r="F802" s="25">
        <f>C802*E802</f>
      </c>
    </row>
    <row r="803">
      <c r="A803" s="5"/>
      <c r="B803" s="13" t="s">
        <v>970</v>
      </c>
      <c r="C803" s="24"/>
      <c r="D803" s="24"/>
      <c r="E803" s="24"/>
      <c r="F803" s="24"/>
    </row>
    <row r="804">
      <c r="A804" s="6" t="s">
        <v>971</v>
      </c>
      <c r="B804" s="14" t="s">
        <v>972</v>
      </c>
      <c r="C804" s="25">
        <f>(1)*(1)*(1)*(1)*(1 + (0))</f>
      </c>
      <c r="D804" s="25" t="s">
        <v>973</v>
      </c>
      <c r="E804" s="25"/>
      <c r="F804" s="25">
        <f>C804*E804</f>
      </c>
    </row>
    <row r="805">
      <c r="A805" s="6"/>
      <c r="B805" s="14" t="s">
        <v>974</v>
      </c>
      <c r="C805" s="25"/>
      <c r="D805" s="25"/>
      <c r="E805" s="25"/>
      <c r="F805" s="25"/>
    </row>
    <row r="806">
      <c r="A806" s="6" t="s">
        <v>975</v>
      </c>
      <c r="B806" s="15" t="s">
        <v>976</v>
      </c>
      <c r="C806" s="25">
        <f>(1)*(1)*(1)*(1)*(1 + (0))</f>
      </c>
      <c r="D806" s="25" t="s">
        <v>45</v>
      </c>
      <c r="E806" s="25"/>
      <c r="F806" s="25">
        <f>C806*E806</f>
      </c>
    </row>
    <row r="807">
      <c r="A807" s="6" t="s">
        <v>977</v>
      </c>
      <c r="B807" s="15" t="s">
        <v>978</v>
      </c>
      <c r="C807" s="25">
        <f>(1)*(1)*(1)*(1)*(1 + (0))</f>
      </c>
      <c r="D807" s="25" t="s">
        <v>45</v>
      </c>
      <c r="E807" s="25"/>
      <c r="F807" s="25">
        <f>C807*E807</f>
      </c>
    </row>
    <row r="808">
      <c r="A808" s="6" t="s">
        <v>979</v>
      </c>
      <c r="B808" s="15" t="s">
        <v>980</v>
      </c>
      <c r="C808" s="25">
        <f>(1)*(1)*(1)*(1)*(1 + (0))</f>
      </c>
      <c r="D808" s="25" t="s">
        <v>45</v>
      </c>
      <c r="E808" s="25"/>
      <c r="F808" s="25">
        <f>C808*E808</f>
      </c>
    </row>
    <row r="809">
      <c r="A809" s="6" t="s">
        <v>981</v>
      </c>
      <c r="B809" s="15" t="s">
        <v>982</v>
      </c>
      <c r="C809" s="25">
        <f>(1)*(1)*(1)*(1)*(1 + (0))</f>
      </c>
      <c r="D809" s="25" t="s">
        <v>45</v>
      </c>
      <c r="E809" s="25"/>
      <c r="F809" s="25">
        <f>C809*E809</f>
      </c>
    </row>
    <row r="810">
      <c r="A810" s="5"/>
      <c r="B810" s="13" t="s">
        <v>983</v>
      </c>
      <c r="C810" s="24"/>
      <c r="D810" s="24"/>
      <c r="E810" s="24"/>
      <c r="F810" s="24"/>
    </row>
    <row r="811">
      <c r="A811" s="6" t="s">
        <v>984</v>
      </c>
      <c r="B811" s="14" t="s">
        <v>985</v>
      </c>
      <c r="C811" s="25"/>
      <c r="D811" s="25" t="s">
        <v>11</v>
      </c>
      <c r="E811" s="25"/>
      <c r="F811" s="25">
        <f>C811*E811</f>
      </c>
    </row>
    <row r="812">
      <c r="A812" s="6" t="s">
        <v>986</v>
      </c>
      <c r="B812" s="14" t="s">
        <v>987</v>
      </c>
      <c r="C812" s="25"/>
      <c r="D812" s="25" t="s">
        <v>11</v>
      </c>
      <c r="E812" s="25"/>
      <c r="F812" s="25">
        <f>C812*E812</f>
      </c>
    </row>
    <row r="813">
      <c r="A813" s="6" t="s">
        <v>988</v>
      </c>
      <c r="B813" s="14" t="s">
        <v>989</v>
      </c>
      <c r="C813" s="25"/>
      <c r="D813" s="25" t="s">
        <v>11</v>
      </c>
      <c r="E813" s="25"/>
      <c r="F813" s="25">
        <f>C813*E813</f>
      </c>
    </row>
    <row r="814">
      <c r="A814" s="6" t="s">
        <v>990</v>
      </c>
      <c r="B814" s="14" t="s">
        <v>991</v>
      </c>
      <c r="C814" s="25"/>
      <c r="D814" s="25" t="s">
        <v>11</v>
      </c>
      <c r="E814" s="25"/>
      <c r="F814" s="25">
        <f>C814*E814</f>
      </c>
    </row>
    <row r="815">
      <c r="A815" s="6"/>
      <c r="B815" s="14" t="s">
        <v>992</v>
      </c>
      <c r="C815" s="25"/>
      <c r="D815" s="25"/>
      <c r="E815" s="25"/>
      <c r="F815" s="25"/>
    </row>
    <row r="816">
      <c r="A816" s="6"/>
      <c r="B816" s="15" t="s">
        <v>993</v>
      </c>
      <c r="C816" s="25"/>
      <c r="D816" s="25"/>
      <c r="E816" s="25"/>
      <c r="F816" s="25"/>
    </row>
    <row r="817">
      <c r="A817" s="6" t="s">
        <v>994</v>
      </c>
      <c r="B817" s="16" t="s">
        <v>995</v>
      </c>
      <c r="C817" s="25">
        <f>(1)*(1)*(1)*(1)*(1 + (0))</f>
      </c>
      <c r="D817" s="25" t="s">
        <v>45</v>
      </c>
      <c r="E817" s="25"/>
      <c r="F817" s="25">
        <f>C817*E817</f>
      </c>
    </row>
    <row r="818">
      <c r="A818" s="6"/>
      <c r="B818" s="15" t="s">
        <v>996</v>
      </c>
      <c r="C818" s="25"/>
      <c r="D818" s="25"/>
      <c r="E818" s="25"/>
      <c r="F818" s="25"/>
    </row>
    <row r="819">
      <c r="A819" s="6" t="s">
        <v>997</v>
      </c>
      <c r="B819" s="16" t="s">
        <v>998</v>
      </c>
      <c r="C819" s="25">
        <f>(1)*(1)*(1)*(1)*(1 + (0))</f>
      </c>
      <c r="D819" s="25" t="s">
        <v>45</v>
      </c>
      <c r="E819" s="25"/>
      <c r="F819" s="25">
        <f>C819*E819</f>
      </c>
    </row>
    <row r="820">
      <c r="A820" s="6"/>
      <c r="B820" s="15" t="s">
        <v>956</v>
      </c>
      <c r="C820" s="25"/>
      <c r="D820" s="25"/>
      <c r="E820" s="25"/>
      <c r="F820" s="25"/>
    </row>
    <row r="821">
      <c r="A821" s="6" t="s">
        <v>999</v>
      </c>
      <c r="B821" s="16" t="s">
        <v>1000</v>
      </c>
      <c r="C821" s="25">
        <f>(1)*(1)*(1)*(1)*(1 + (0))</f>
      </c>
      <c r="D821" s="25" t="s">
        <v>45</v>
      </c>
      <c r="E821" s="25"/>
      <c r="F821" s="25">
        <f>C821*E821</f>
      </c>
    </row>
    <row r="822">
      <c r="A822" s="6"/>
      <c r="B822" s="14" t="s">
        <v>1001</v>
      </c>
      <c r="C822" s="25"/>
      <c r="D822" s="25"/>
      <c r="E822" s="25"/>
      <c r="F822" s="25"/>
    </row>
    <row r="823">
      <c r="A823" s="6"/>
      <c r="B823" s="15" t="s">
        <v>1002</v>
      </c>
      <c r="C823" s="25"/>
      <c r="D823" s="25"/>
      <c r="E823" s="25"/>
      <c r="F823" s="25"/>
    </row>
    <row r="824">
      <c r="A824" s="6"/>
      <c r="B824" s="16" t="s">
        <v>1003</v>
      </c>
      <c r="C824" s="25"/>
      <c r="D824" s="25"/>
      <c r="E824" s="25"/>
      <c r="F824" s="25"/>
    </row>
    <row r="825">
      <c r="A825" s="6" t="s">
        <v>1004</v>
      </c>
      <c r="B825" s="19" t="s">
        <v>1005</v>
      </c>
      <c r="C825" s="25">
        <f>(20)*(1)*(1)*(1)*(1 + (0))</f>
      </c>
      <c r="D825" s="25" t="s">
        <v>88</v>
      </c>
      <c r="E825" s="25"/>
      <c r="F825" s="25">
        <f>C825*E825</f>
      </c>
    </row>
    <row r="826">
      <c r="A826" s="6" t="s">
        <v>1006</v>
      </c>
      <c r="B826" s="19" t="s">
        <v>1007</v>
      </c>
      <c r="C826" s="25">
        <f>(11)*(1)*(1)*(1)*(1 + (0))</f>
      </c>
      <c r="D826" s="25" t="s">
        <v>88</v>
      </c>
      <c r="E826" s="25"/>
      <c r="F826" s="25">
        <f>C826*E826</f>
      </c>
    </row>
    <row r="827">
      <c r="A827" s="6"/>
      <c r="B827" s="15" t="s">
        <v>1008</v>
      </c>
      <c r="C827" s="25"/>
      <c r="D827" s="25"/>
      <c r="E827" s="25"/>
      <c r="F827" s="25"/>
    </row>
    <row r="828">
      <c r="A828" s="6"/>
      <c r="B828" s="16" t="s">
        <v>1009</v>
      </c>
      <c r="C828" s="25"/>
      <c r="D828" s="25"/>
      <c r="E828" s="25"/>
      <c r="F828" s="25"/>
    </row>
    <row r="829">
      <c r="A829" s="6" t="s">
        <v>1010</v>
      </c>
      <c r="B829" s="19" t="s">
        <v>1011</v>
      </c>
      <c r="C829" s="25">
        <f>(65)*(1)*(1)*(1)*(1 + (0))</f>
      </c>
      <c r="D829" s="25" t="s">
        <v>88</v>
      </c>
      <c r="E829" s="25"/>
      <c r="F829" s="25">
        <f>C829*E829</f>
      </c>
    </row>
    <row r="830">
      <c r="A830" s="6" t="s">
        <v>1012</v>
      </c>
      <c r="B830" s="19" t="s">
        <v>1013</v>
      </c>
      <c r="C830" s="25">
        <f>(45)*(1)*(1)*(1)*(1 + (0))</f>
      </c>
      <c r="D830" s="25" t="s">
        <v>88</v>
      </c>
      <c r="E830" s="25"/>
      <c r="F830" s="25">
        <f>C830*E830</f>
      </c>
    </row>
    <row r="831">
      <c r="A831" s="6"/>
      <c r="B831" s="15" t="s">
        <v>1014</v>
      </c>
      <c r="C831" s="25"/>
      <c r="D831" s="25"/>
      <c r="E831" s="25"/>
      <c r="F831" s="25"/>
    </row>
    <row r="832">
      <c r="A832" s="6"/>
      <c r="B832" s="16" t="s">
        <v>1015</v>
      </c>
      <c r="C832" s="25"/>
      <c r="D832" s="25"/>
      <c r="E832" s="25"/>
      <c r="F832" s="25"/>
    </row>
    <row r="833">
      <c r="A833" s="6" t="s">
        <v>1016</v>
      </c>
      <c r="B833" s="19" t="s">
        <v>1017</v>
      </c>
      <c r="C833" s="25">
        <f>(1)*(1)*(1)*(1)*(1 + (0))</f>
      </c>
      <c r="D833" s="25" t="s">
        <v>151</v>
      </c>
      <c r="E833" s="25"/>
      <c r="F833" s="25">
        <f>C833*E833</f>
      </c>
    </row>
    <row r="834">
      <c r="A834" s="6"/>
      <c r="B834" s="15" t="s">
        <v>1018</v>
      </c>
      <c r="C834" s="25"/>
      <c r="D834" s="25"/>
      <c r="E834" s="25"/>
      <c r="F834" s="25"/>
    </row>
    <row r="835">
      <c r="A835" s="6"/>
      <c r="B835" s="16" t="s">
        <v>1019</v>
      </c>
      <c r="C835" s="25"/>
      <c r="D835" s="25" t="s">
        <v>17</v>
      </c>
      <c r="E835" s="25"/>
      <c r="F835" s="25">
        <f>C835*E835</f>
      </c>
    </row>
    <row r="836">
      <c r="A836" s="6"/>
      <c r="B836" s="16" t="s">
        <v>1020</v>
      </c>
      <c r="C836" s="25"/>
      <c r="D836" s="25"/>
      <c r="E836" s="25"/>
      <c r="F836" s="25"/>
    </row>
    <row r="837">
      <c r="A837" s="6"/>
      <c r="B837" s="19" t="s">
        <v>1021</v>
      </c>
      <c r="C837" s="25"/>
      <c r="D837" s="25" t="s">
        <v>17</v>
      </c>
      <c r="E837" s="25"/>
      <c r="F837" s="25">
        <f>C837*E837</f>
      </c>
    </row>
    <row r="838">
      <c r="A838" s="6" t="s">
        <v>1022</v>
      </c>
      <c r="B838" s="19" t="s">
        <v>1023</v>
      </c>
      <c r="C838" s="25">
        <f>(10)*(1)*(1)*(1)*(1 + (0))</f>
      </c>
      <c r="D838" s="25" t="s">
        <v>88</v>
      </c>
      <c r="E838" s="25"/>
      <c r="F838" s="25">
        <f>C838*E838</f>
      </c>
    </row>
    <row r="839">
      <c r="A839" s="6"/>
      <c r="B839" s="16" t="s">
        <v>1024</v>
      </c>
      <c r="C839" s="25"/>
      <c r="D839" s="25"/>
      <c r="E839" s="25"/>
      <c r="F839" s="25"/>
    </row>
    <row r="840">
      <c r="A840" s="6"/>
      <c r="B840" s="19" t="s">
        <v>1021</v>
      </c>
      <c r="C840" s="25"/>
      <c r="D840" s="25" t="s">
        <v>17</v>
      </c>
      <c r="E840" s="25"/>
      <c r="F840" s="25">
        <f>C840*E840</f>
      </c>
    </row>
    <row r="841">
      <c r="A841" s="6" t="s">
        <v>1025</v>
      </c>
      <c r="B841" s="19" t="s">
        <v>1026</v>
      </c>
      <c r="C841" s="25">
        <f>(10)*(1)*(1)*(1)*(1 + (0))</f>
      </c>
      <c r="D841" s="25" t="s">
        <v>88</v>
      </c>
      <c r="E841" s="25"/>
      <c r="F841" s="25">
        <f>C841*E841</f>
      </c>
    </row>
    <row r="842">
      <c r="A842" s="6"/>
      <c r="B842" s="16" t="s">
        <v>1027</v>
      </c>
      <c r="C842" s="25"/>
      <c r="D842" s="25"/>
      <c r="E842" s="25"/>
      <c r="F842" s="25"/>
    </row>
    <row r="843">
      <c r="A843" s="6"/>
      <c r="B843" s="19" t="s">
        <v>1021</v>
      </c>
      <c r="C843" s="25"/>
      <c r="D843" s="25" t="s">
        <v>17</v>
      </c>
      <c r="E843" s="25"/>
      <c r="F843" s="25">
        <f>C843*E843</f>
      </c>
    </row>
    <row r="844">
      <c r="A844" s="6" t="s">
        <v>1028</v>
      </c>
      <c r="B844" s="19" t="s">
        <v>1026</v>
      </c>
      <c r="C844" s="25">
        <f>(29)*(1)*(1)*(1)*(1 + (0))</f>
      </c>
      <c r="D844" s="25" t="s">
        <v>88</v>
      </c>
      <c r="E844" s="25"/>
      <c r="F844" s="25">
        <f>C844*E844</f>
      </c>
    </row>
    <row r="845">
      <c r="A845" s="6"/>
      <c r="B845" s="16" t="s">
        <v>1029</v>
      </c>
      <c r="C845" s="25"/>
      <c r="D845" s="25"/>
      <c r="E845" s="25"/>
      <c r="F845" s="25"/>
    </row>
    <row r="846">
      <c r="A846" s="6" t="s">
        <v>1030</v>
      </c>
      <c r="B846" s="19" t="s">
        <v>1031</v>
      </c>
      <c r="C846" s="25">
        <f>(25)*(1)*(1)*(1)*(1 + (0))</f>
      </c>
      <c r="D846" s="25" t="s">
        <v>41</v>
      </c>
      <c r="E846" s="25"/>
      <c r="F846" s="25">
        <f>C846*E846</f>
      </c>
    </row>
    <row r="847">
      <c r="A847" s="6"/>
      <c r="B847" s="16" t="s">
        <v>1032</v>
      </c>
      <c r="C847" s="25"/>
      <c r="D847" s="25"/>
      <c r="E847" s="25"/>
      <c r="F847" s="25"/>
    </row>
    <row r="848">
      <c r="A848" s="6"/>
      <c r="B848" s="19" t="s">
        <v>1021</v>
      </c>
      <c r="C848" s="25"/>
      <c r="D848" s="25" t="s">
        <v>17</v>
      </c>
      <c r="E848" s="25"/>
      <c r="F848" s="25">
        <f>C848*E848</f>
      </c>
    </row>
    <row r="849">
      <c r="A849" s="6" t="s">
        <v>1033</v>
      </c>
      <c r="B849" s="19" t="s">
        <v>1026</v>
      </c>
      <c r="C849" s="25">
        <f>(4)*(1)*(1)*(1)*(1 + (0))</f>
      </c>
      <c r="D849" s="25" t="s">
        <v>88</v>
      </c>
      <c r="E849" s="25"/>
      <c r="F849" s="25">
        <f>C849*E849</f>
      </c>
    </row>
    <row r="850">
      <c r="A850" s="6"/>
      <c r="B850" s="15" t="s">
        <v>1034</v>
      </c>
      <c r="C850" s="25"/>
      <c r="D850" s="25"/>
      <c r="E850" s="25"/>
      <c r="F850" s="25"/>
    </row>
    <row r="851">
      <c r="A851" s="6"/>
      <c r="B851" s="16" t="s">
        <v>1035</v>
      </c>
      <c r="C851" s="25"/>
      <c r="D851" s="25"/>
      <c r="E851" s="25"/>
      <c r="F851" s="25"/>
    </row>
    <row r="852">
      <c r="A852" s="6" t="s">
        <v>1036</v>
      </c>
      <c r="B852" s="19" t="s">
        <v>1037</v>
      </c>
      <c r="C852" s="25">
        <f>(15)*(1)*(1)*(1)*(1 + (0))</f>
      </c>
      <c r="D852" s="25" t="s">
        <v>151</v>
      </c>
      <c r="E852" s="25"/>
      <c r="F852" s="25">
        <f>C852*E852</f>
      </c>
    </row>
    <row r="853">
      <c r="A853" s="6"/>
      <c r="B853" s="16" t="s">
        <v>1038</v>
      </c>
      <c r="C853" s="25"/>
      <c r="D853" s="25"/>
      <c r="E853" s="25"/>
      <c r="F853" s="25"/>
    </row>
    <row r="854">
      <c r="A854" s="6" t="s">
        <v>1039</v>
      </c>
      <c r="B854" s="19" t="s">
        <v>1037</v>
      </c>
      <c r="C854" s="25">
        <f>(15)*(1)*(1)*(1)*(1 + (0))</f>
      </c>
      <c r="D854" s="25" t="s">
        <v>151</v>
      </c>
      <c r="E854" s="25"/>
      <c r="F854" s="25">
        <f>C854*E854</f>
      </c>
    </row>
    <row r="855">
      <c r="A855" s="6"/>
      <c r="B855" s="16" t="s">
        <v>1040</v>
      </c>
      <c r="C855" s="25"/>
      <c r="D855" s="25"/>
      <c r="E855" s="25"/>
      <c r="F855" s="25"/>
    </row>
    <row r="856">
      <c r="A856" s="6" t="s">
        <v>1041</v>
      </c>
      <c r="B856" s="19" t="s">
        <v>1037</v>
      </c>
      <c r="C856" s="25">
        <f>(12)*(1)*(1)*(1)*(1 + (0))</f>
      </c>
      <c r="D856" s="25" t="s">
        <v>151</v>
      </c>
      <c r="E856" s="25"/>
      <c r="F856" s="25">
        <f>C856*E856</f>
      </c>
    </row>
    <row r="857">
      <c r="A857" s="6" t="s">
        <v>1042</v>
      </c>
      <c r="B857" s="19" t="s">
        <v>1043</v>
      </c>
      <c r="C857" s="25">
        <f>(3)*(1)*(1)*(1)*(1 + (0))</f>
      </c>
      <c r="D857" s="25" t="s">
        <v>151</v>
      </c>
      <c r="E857" s="25"/>
      <c r="F857" s="25">
        <f>C857*E857</f>
      </c>
    </row>
    <row r="858">
      <c r="A858" s="6"/>
      <c r="B858" s="16" t="s">
        <v>1044</v>
      </c>
      <c r="C858" s="25"/>
      <c r="D858" s="25"/>
      <c r="E858" s="25"/>
      <c r="F858" s="25"/>
    </row>
    <row r="859">
      <c r="A859" s="6" t="s">
        <v>1045</v>
      </c>
      <c r="B859" s="19" t="s">
        <v>1046</v>
      </c>
      <c r="C859" s="25">
        <f>(40)*(1)*(1)*(1)*(1 + (0))</f>
      </c>
      <c r="D859" s="25" t="s">
        <v>88</v>
      </c>
      <c r="E859" s="25"/>
      <c r="F859" s="25">
        <f>C859*E859</f>
      </c>
    </row>
    <row r="860">
      <c r="A860" s="6"/>
      <c r="B860" s="16" t="s">
        <v>1047</v>
      </c>
      <c r="C860" s="25"/>
      <c r="D860" s="25"/>
      <c r="E860" s="25"/>
      <c r="F860" s="25"/>
    </row>
    <row r="861">
      <c r="A861" s="6" t="s">
        <v>1048</v>
      </c>
      <c r="B861" s="19" t="s">
        <v>1049</v>
      </c>
      <c r="C861" s="25">
        <f>(15)*(1)*(1)*(1)*(1 + (0))</f>
      </c>
      <c r="D861" s="25" t="s">
        <v>151</v>
      </c>
      <c r="E861" s="25"/>
      <c r="F861" s="25">
        <f>C861*E861</f>
      </c>
    </row>
    <row r="862">
      <c r="A862" s="6"/>
      <c r="B862" s="15" t="s">
        <v>1050</v>
      </c>
      <c r="C862" s="25"/>
      <c r="D862" s="25"/>
      <c r="E862" s="25"/>
      <c r="F862" s="25"/>
    </row>
    <row r="863">
      <c r="A863" s="6"/>
      <c r="B863" s="16" t="s">
        <v>1051</v>
      </c>
      <c r="C863" s="25"/>
      <c r="D863" s="25"/>
      <c r="E863" s="25"/>
      <c r="F863" s="25"/>
    </row>
    <row r="864">
      <c r="A864" s="6" t="s">
        <v>1052</v>
      </c>
      <c r="B864" s="19" t="s">
        <v>1053</v>
      </c>
      <c r="C864" s="25">
        <f>(14)*(1)*(1)*(1)*(1 + (0))</f>
      </c>
      <c r="D864" s="25" t="s">
        <v>151</v>
      </c>
      <c r="E864" s="25"/>
      <c r="F864" s="25">
        <f>C864*E864</f>
      </c>
    </row>
    <row r="865">
      <c r="A865" s="6"/>
      <c r="B865" s="16" t="s">
        <v>1054</v>
      </c>
      <c r="C865" s="25"/>
      <c r="D865" s="25"/>
      <c r="E865" s="25"/>
      <c r="F865" s="25"/>
    </row>
    <row r="866">
      <c r="A866" s="6" t="s">
        <v>1055</v>
      </c>
      <c r="B866" s="19" t="s">
        <v>1056</v>
      </c>
      <c r="C866" s="25">
        <f>(14)*(1)*(1)*(1)*(1 + (0))</f>
      </c>
      <c r="D866" s="25" t="s">
        <v>151</v>
      </c>
      <c r="E866" s="25"/>
      <c r="F866" s="25">
        <f>C866*E866</f>
      </c>
    </row>
    <row r="867">
      <c r="A867" s="6"/>
      <c r="B867" s="16" t="s">
        <v>1057</v>
      </c>
      <c r="C867" s="25"/>
      <c r="D867" s="25"/>
      <c r="E867" s="25"/>
      <c r="F867" s="25"/>
    </row>
    <row r="868">
      <c r="A868" s="6" t="s">
        <v>1058</v>
      </c>
      <c r="B868" s="19" t="s">
        <v>1059</v>
      </c>
      <c r="C868" s="25">
        <f>(1)*(1)*(1)*(1)*(1 + (0))</f>
      </c>
      <c r="D868" s="25" t="s">
        <v>151</v>
      </c>
      <c r="E868" s="25"/>
      <c r="F868" s="25">
        <f>C868*E868</f>
      </c>
    </row>
    <row r="869">
      <c r="A869" s="6"/>
      <c r="B869" s="16" t="s">
        <v>1060</v>
      </c>
      <c r="C869" s="25"/>
      <c r="D869" s="25"/>
      <c r="E869" s="25"/>
      <c r="F869" s="25"/>
    </row>
    <row r="870">
      <c r="A870" s="6" t="s">
        <v>1061</v>
      </c>
      <c r="B870" s="19" t="s">
        <v>1062</v>
      </c>
      <c r="C870" s="25">
        <f>(10)*(1)*(1)*(1)*(1 + (0))</f>
      </c>
      <c r="D870" s="25" t="s">
        <v>151</v>
      </c>
      <c r="E870" s="25"/>
      <c r="F870" s="25">
        <f>C870*E870</f>
      </c>
    </row>
    <row r="871">
      <c r="A871" s="6" t="s">
        <v>1063</v>
      </c>
      <c r="B871" s="19" t="s">
        <v>1064</v>
      </c>
      <c r="C871" s="25">
        <f>(2)*(1)*(1)*(1)*(1 + (0))</f>
      </c>
      <c r="D871" s="25" t="s">
        <v>151</v>
      </c>
      <c r="E871" s="25"/>
      <c r="F871" s="25">
        <f>C871*E871</f>
      </c>
    </row>
    <row r="872">
      <c r="A872" s="6" t="s">
        <v>1065</v>
      </c>
      <c r="B872" s="19" t="s">
        <v>1066</v>
      </c>
      <c r="C872" s="25">
        <f>(2)*(1)*(1)*(1)*(1 + (0))</f>
      </c>
      <c r="D872" s="25" t="s">
        <v>151</v>
      </c>
      <c r="E872" s="25"/>
      <c r="F872" s="25">
        <f>C872*E872</f>
      </c>
    </row>
    <row r="873">
      <c r="A873" s="6" t="s">
        <v>1067</v>
      </c>
      <c r="B873" s="19" t="s">
        <v>1068</v>
      </c>
      <c r="C873" s="25">
        <f>(1)*(1)*(1)*(1)*(1 + (0))</f>
      </c>
      <c r="D873" s="25" t="s">
        <v>151</v>
      </c>
      <c r="E873" s="25"/>
      <c r="F873" s="25">
        <f>C873*E873</f>
      </c>
    </row>
    <row r="874">
      <c r="A874" s="6" t="s">
        <v>1069</v>
      </c>
      <c r="B874" s="19" t="s">
        <v>1070</v>
      </c>
      <c r="C874" s="25">
        <f>(1)*(1)*(1)*(1)*(1 + (0))</f>
      </c>
      <c r="D874" s="25" t="s">
        <v>151</v>
      </c>
      <c r="E874" s="25"/>
      <c r="F874" s="25">
        <f>C874*E874</f>
      </c>
    </row>
    <row r="875">
      <c r="A875" s="6" t="s">
        <v>1071</v>
      </c>
      <c r="B875" s="19" t="s">
        <v>1072</v>
      </c>
      <c r="C875" s="25">
        <f>(1)*(1)*(1)*(1)*(1 + (0))</f>
      </c>
      <c r="D875" s="25" t="s">
        <v>151</v>
      </c>
      <c r="E875" s="25"/>
      <c r="F875" s="25">
        <f>C875*E875</f>
      </c>
    </row>
    <row r="876">
      <c r="A876" s="6"/>
      <c r="B876" s="16" t="s">
        <v>1073</v>
      </c>
      <c r="C876" s="25"/>
      <c r="D876" s="25"/>
      <c r="E876" s="25"/>
      <c r="F876" s="25"/>
    </row>
    <row r="877">
      <c r="A877" s="6" t="s">
        <v>1074</v>
      </c>
      <c r="B877" s="19" t="s">
        <v>1075</v>
      </c>
      <c r="C877" s="25">
        <f>(1)*(1)*(1)*(1)*(1 + (0))</f>
      </c>
      <c r="D877" s="25" t="s">
        <v>151</v>
      </c>
      <c r="E877" s="25"/>
      <c r="F877" s="25">
        <f>C877*E877</f>
      </c>
    </row>
    <row r="878">
      <c r="A878" s="6" t="s">
        <v>1076</v>
      </c>
      <c r="B878" s="19" t="s">
        <v>1077</v>
      </c>
      <c r="C878" s="25">
        <f>(2)*(1)*(1)*(1)*(1 + (0))</f>
      </c>
      <c r="D878" s="25" t="s">
        <v>151</v>
      </c>
      <c r="E878" s="25"/>
      <c r="F878" s="25">
        <f>C878*E878</f>
      </c>
    </row>
    <row r="879">
      <c r="A879" s="6"/>
      <c r="B879" s="16" t="s">
        <v>1078</v>
      </c>
      <c r="C879" s="25"/>
      <c r="D879" s="25"/>
      <c r="E879" s="25"/>
      <c r="F879" s="25"/>
    </row>
    <row r="880">
      <c r="A880" s="6" t="s">
        <v>1079</v>
      </c>
      <c r="B880" s="19" t="s">
        <v>1062</v>
      </c>
      <c r="C880" s="25">
        <f>(10)*(1)*(1)*(1)*(1 + (0))</f>
      </c>
      <c r="D880" s="25" t="s">
        <v>151</v>
      </c>
      <c r="E880" s="25"/>
      <c r="F880" s="25">
        <f>C880*E880</f>
      </c>
    </row>
    <row r="881">
      <c r="A881" s="6" t="s">
        <v>1080</v>
      </c>
      <c r="B881" s="19" t="s">
        <v>1064</v>
      </c>
      <c r="C881" s="25">
        <f>(2)*(1)*(1)*(1)*(1 + (0))</f>
      </c>
      <c r="D881" s="25" t="s">
        <v>151</v>
      </c>
      <c r="E881" s="25"/>
      <c r="F881" s="25">
        <f>C881*E881</f>
      </c>
    </row>
    <row r="882">
      <c r="A882" s="6" t="s">
        <v>1081</v>
      </c>
      <c r="B882" s="19" t="s">
        <v>1066</v>
      </c>
      <c r="C882" s="25">
        <f>(2)*(1)*(1)*(1)*(1 + (0))</f>
      </c>
      <c r="D882" s="25" t="s">
        <v>151</v>
      </c>
      <c r="E882" s="25"/>
      <c r="F882" s="25">
        <f>C882*E882</f>
      </c>
    </row>
    <row r="883">
      <c r="A883" s="6" t="s">
        <v>1082</v>
      </c>
      <c r="B883" s="19" t="s">
        <v>1068</v>
      </c>
      <c r="C883" s="25">
        <f>(1)*(1)*(1)*(1)*(1 + (0))</f>
      </c>
      <c r="D883" s="25" t="s">
        <v>151</v>
      </c>
      <c r="E883" s="25"/>
      <c r="F883" s="25">
        <f>C883*E883</f>
      </c>
    </row>
    <row r="884">
      <c r="A884" s="6" t="s">
        <v>1083</v>
      </c>
      <c r="B884" s="19" t="s">
        <v>1070</v>
      </c>
      <c r="C884" s="25">
        <f>(1)*(1)*(1)*(1)*(1 + (0))</f>
      </c>
      <c r="D884" s="25" t="s">
        <v>151</v>
      </c>
      <c r="E884" s="25"/>
      <c r="F884" s="25">
        <f>C884*E884</f>
      </c>
    </row>
    <row r="885">
      <c r="A885" s="6" t="s">
        <v>1084</v>
      </c>
      <c r="B885" s="19" t="s">
        <v>1072</v>
      </c>
      <c r="C885" s="25">
        <f>(1)*(1)*(1)*(1)*(1 + (0))</f>
      </c>
      <c r="D885" s="25" t="s">
        <v>151</v>
      </c>
      <c r="E885" s="25"/>
      <c r="F885" s="25">
        <f>C885*E885</f>
      </c>
    </row>
    <row r="886">
      <c r="A886" s="6"/>
      <c r="B886" s="15" t="s">
        <v>1085</v>
      </c>
      <c r="C886" s="25"/>
      <c r="D886" s="25"/>
      <c r="E886" s="25"/>
      <c r="F886" s="25"/>
    </row>
    <row r="887">
      <c r="A887" s="6" t="s">
        <v>1086</v>
      </c>
      <c r="B887" s="16" t="s">
        <v>1087</v>
      </c>
      <c r="C887" s="25">
        <f>(1)*(1)*(1)*(1)*(1 + (0))</f>
      </c>
      <c r="D887" s="25" t="s">
        <v>45</v>
      </c>
      <c r="E887" s="25"/>
      <c r="F887" s="25">
        <f>C887*E887</f>
      </c>
    </row>
    <row r="888">
      <c r="A888" s="6" t="s">
        <v>1088</v>
      </c>
      <c r="B888" s="16" t="s">
        <v>1089</v>
      </c>
      <c r="C888" s="25">
        <f>(1)*(1)*(1)*(1)*(1 + (0))</f>
      </c>
      <c r="D888" s="25" t="s">
        <v>45</v>
      </c>
      <c r="E888" s="25"/>
      <c r="F888" s="25">
        <f>C888*E888</f>
      </c>
    </row>
    <row r="889">
      <c r="A889" s="6"/>
      <c r="B889" s="15" t="s">
        <v>442</v>
      </c>
      <c r="C889" s="25"/>
      <c r="D889" s="25"/>
      <c r="E889" s="25"/>
      <c r="F889" s="25"/>
    </row>
    <row r="890">
      <c r="A890" s="6"/>
      <c r="B890" s="16" t="s">
        <v>1090</v>
      </c>
      <c r="C890" s="25"/>
      <c r="D890" s="25"/>
      <c r="E890" s="25"/>
      <c r="F890" s="25"/>
    </row>
    <row r="891">
      <c r="A891" s="6"/>
      <c r="B891" s="19" t="s">
        <v>1091</v>
      </c>
      <c r="C891" s="25"/>
      <c r="D891" s="25"/>
      <c r="E891" s="25"/>
      <c r="F891" s="25"/>
    </row>
    <row r="892">
      <c r="A892" s="6" t="s">
        <v>1092</v>
      </c>
      <c r="B892" s="20" t="s">
        <v>1093</v>
      </c>
      <c r="C892" s="25">
        <f>(80)*(1)*(1)*(1)*(1 + (0))</f>
      </c>
      <c r="D892" s="25" t="s">
        <v>88</v>
      </c>
      <c r="E892" s="25"/>
      <c r="F892" s="25">
        <f>C892*E892</f>
      </c>
    </row>
    <row r="893">
      <c r="A893" s="6"/>
      <c r="B893" s="16" t="s">
        <v>1090</v>
      </c>
      <c r="C893" s="25"/>
      <c r="D893" s="25"/>
      <c r="E893" s="25"/>
      <c r="F893" s="25"/>
    </row>
    <row r="894">
      <c r="A894" s="6"/>
      <c r="B894" s="19" t="s">
        <v>1094</v>
      </c>
      <c r="C894" s="25"/>
      <c r="D894" s="25"/>
      <c r="E894" s="25"/>
      <c r="F894" s="25"/>
    </row>
    <row r="895">
      <c r="A895" s="6" t="s">
        <v>1095</v>
      </c>
      <c r="B895" s="20" t="s">
        <v>1093</v>
      </c>
      <c r="C895" s="25">
        <f>(12)*(1)*(1)*(1)*(1 + (0))</f>
      </c>
      <c r="D895" s="25" t="s">
        <v>41</v>
      </c>
      <c r="E895" s="25"/>
      <c r="F895" s="25">
        <f>C895*E895</f>
      </c>
    </row>
    <row r="896">
      <c r="A896" s="6"/>
      <c r="B896" s="16" t="s">
        <v>1096</v>
      </c>
      <c r="C896" s="25"/>
      <c r="D896" s="25"/>
      <c r="E896" s="25"/>
      <c r="F896" s="25"/>
    </row>
    <row r="897">
      <c r="A897" s="6"/>
      <c r="B897" s="19" t="s">
        <v>1097</v>
      </c>
      <c r="C897" s="25"/>
      <c r="D897" s="25"/>
      <c r="E897" s="25"/>
      <c r="F897" s="25"/>
    </row>
    <row r="898">
      <c r="A898" s="6" t="s">
        <v>1098</v>
      </c>
      <c r="B898" s="20" t="s">
        <v>74</v>
      </c>
      <c r="C898" s="25">
        <f>(31)*(1)*(1)*(1)*(1 + (0))</f>
      </c>
      <c r="D898" s="25" t="s">
        <v>88</v>
      </c>
      <c r="E898" s="25"/>
      <c r="F898" s="25">
        <f>C898*E898</f>
      </c>
    </row>
    <row r="899">
      <c r="A899" s="3"/>
      <c r="B899" s="11" t="s">
        <v>170</v>
      </c>
      <c r="C899" s="22"/>
      <c r="D899" s="22"/>
      <c r="E899" s="22"/>
      <c r="F899" s="22"/>
    </row>
    <row r="900">
      <c r="A900" s="6" t="s">
        <v>1099</v>
      </c>
      <c r="B900" s="18" t="s">
        <v>751</v>
      </c>
      <c r="C900" s="25">
        <f>(1)*(1)*(1)*(1)*(1 + (0))</f>
      </c>
      <c r="D900" s="25" t="s">
        <v>45</v>
      </c>
      <c r="E900" s="25"/>
      <c r="F900" s="25">
        <f>C900*E900</f>
      </c>
    </row>
    <row r="901">
      <c r="A901" s="2"/>
      <c r="B901" s="10" t="s">
        <v>1100</v>
      </c>
      <c r="C901" s="21"/>
      <c r="D901" s="21"/>
      <c r="E901" s="21"/>
      <c r="F901" s="21"/>
    </row>
    <row r="902">
      <c r="A902" s="3"/>
      <c r="B902" s="11" t="s">
        <v>1101</v>
      </c>
      <c r="C902" s="22"/>
      <c r="D902" s="22"/>
      <c r="E902" s="22"/>
      <c r="F902" s="22"/>
    </row>
    <row r="903">
      <c r="A903" s="4"/>
      <c r="B903" s="12" t="s">
        <v>7</v>
      </c>
      <c r="C903" s="23"/>
      <c r="D903" s="23"/>
      <c r="E903" s="23"/>
      <c r="F903" s="23"/>
    </row>
    <row r="904">
      <c r="A904" s="5"/>
      <c r="B904" s="13" t="s">
        <v>8</v>
      </c>
      <c r="C904" s="24"/>
      <c r="D904" s="24"/>
      <c r="E904" s="24"/>
      <c r="F904" s="24"/>
    </row>
    <row r="905">
      <c r="A905" s="6" t="s">
        <v>1102</v>
      </c>
      <c r="B905" s="14" t="s">
        <v>178</v>
      </c>
      <c r="C905" s="25"/>
      <c r="D905" s="25" t="s">
        <v>45</v>
      </c>
      <c r="E905" s="25"/>
      <c r="F905" s="25">
        <f>C905*E905</f>
      </c>
    </row>
    <row r="906">
      <c r="A906" s="6" t="s">
        <v>1103</v>
      </c>
      <c r="B906" s="14" t="s">
        <v>1104</v>
      </c>
      <c r="C906" s="25"/>
      <c r="D906" s="25" t="s">
        <v>11</v>
      </c>
      <c r="E906" s="25"/>
      <c r="F906" s="25">
        <f>C906*E906</f>
      </c>
    </row>
    <row r="907">
      <c r="A907" s="6" t="s">
        <v>1105</v>
      </c>
      <c r="B907" s="14" t="s">
        <v>949</v>
      </c>
      <c r="C907" s="25"/>
      <c r="D907" s="25" t="s">
        <v>11</v>
      </c>
      <c r="E907" s="25"/>
      <c r="F907" s="25">
        <f>C907*E907</f>
      </c>
    </row>
    <row r="908">
      <c r="A908" s="6" t="s">
        <v>1106</v>
      </c>
      <c r="B908" s="14" t="s">
        <v>1107</v>
      </c>
      <c r="C908" s="25"/>
      <c r="D908" s="25" t="s">
        <v>11</v>
      </c>
      <c r="E908" s="25"/>
      <c r="F908" s="25">
        <f>C908*E908</f>
      </c>
    </row>
    <row r="909">
      <c r="A909" s="6" t="s">
        <v>1108</v>
      </c>
      <c r="B909" s="14" t="s">
        <v>1109</v>
      </c>
      <c r="C909" s="25"/>
      <c r="D909" s="25" t="s">
        <v>11</v>
      </c>
      <c r="E909" s="25"/>
      <c r="F909" s="25">
        <f>C909*E909</f>
      </c>
    </row>
    <row r="910">
      <c r="A910" s="6" t="s">
        <v>1110</v>
      </c>
      <c r="B910" s="14" t="s">
        <v>1111</v>
      </c>
      <c r="C910" s="25">
        <f>(1)*(1)*(1)*(1)*(1 + (0))</f>
      </c>
      <c r="D910" s="25" t="s">
        <v>45</v>
      </c>
      <c r="E910" s="25"/>
      <c r="F910" s="25">
        <f>C910*E910</f>
      </c>
    </row>
    <row r="911">
      <c r="A911" s="4"/>
      <c r="B911" s="12" t="s">
        <v>1101</v>
      </c>
      <c r="C911" s="23"/>
      <c r="D911" s="23"/>
      <c r="E911" s="23"/>
      <c r="F911" s="23"/>
    </row>
    <row r="912">
      <c r="A912" s="5"/>
      <c r="B912" s="13" t="s">
        <v>1112</v>
      </c>
      <c r="C912" s="24"/>
      <c r="D912" s="24"/>
      <c r="E912" s="24"/>
      <c r="F912" s="24"/>
    </row>
    <row r="913">
      <c r="A913" s="6" t="s">
        <v>1113</v>
      </c>
      <c r="B913" s="14" t="s">
        <v>1114</v>
      </c>
      <c r="C913" s="25">
        <f>(1)*(1)*(1)*(1)*(1 + (0))</f>
      </c>
      <c r="D913" s="25" t="s">
        <v>45</v>
      </c>
      <c r="E913" s="25"/>
      <c r="F913" s="25">
        <f>C913*E913</f>
      </c>
    </row>
    <row r="914">
      <c r="A914" s="6"/>
      <c r="B914" s="14" t="s">
        <v>1115</v>
      </c>
      <c r="C914" s="25"/>
      <c r="D914" s="25"/>
      <c r="E914" s="25"/>
      <c r="F914" s="25"/>
    </row>
    <row r="915">
      <c r="A915" s="6" t="s">
        <v>1116</v>
      </c>
      <c r="B915" s="15" t="s">
        <v>1117</v>
      </c>
      <c r="C915" s="25">
        <f>(1)*(1)*(1)*(1)*(1 + (0))</f>
      </c>
      <c r="D915" s="25" t="s">
        <v>45</v>
      </c>
      <c r="E915" s="25"/>
      <c r="F915" s="25">
        <f>C915*E915</f>
      </c>
    </row>
    <row r="916">
      <c r="A916" s="6" t="s">
        <v>1118</v>
      </c>
      <c r="B916" s="15" t="s">
        <v>1119</v>
      </c>
      <c r="C916" s="25">
        <f>(1)*(1)*(1)*(1)*(1 + (0))</f>
      </c>
      <c r="D916" s="25" t="s">
        <v>45</v>
      </c>
      <c r="E916" s="25"/>
      <c r="F916" s="25">
        <f>C916*E916</f>
      </c>
    </row>
    <row r="917">
      <c r="A917" s="6" t="s">
        <v>1120</v>
      </c>
      <c r="B917" s="15" t="s">
        <v>1121</v>
      </c>
      <c r="C917" s="25">
        <f>(1)*(1)*(1)*(1)*(1 + (0))</f>
      </c>
      <c r="D917" s="25" t="s">
        <v>45</v>
      </c>
      <c r="E917" s="25"/>
      <c r="F917" s="25">
        <f>C917*E917</f>
      </c>
    </row>
    <row r="918">
      <c r="A918" s="6" t="s">
        <v>1122</v>
      </c>
      <c r="B918" s="15" t="s">
        <v>1123</v>
      </c>
      <c r="C918" s="25">
        <f>(1)*(1)*(1)*(1)*(1 + (0))</f>
      </c>
      <c r="D918" s="25" t="s">
        <v>45</v>
      </c>
      <c r="E918" s="25"/>
      <c r="F918" s="25">
        <f>C918*E918</f>
      </c>
    </row>
    <row r="919">
      <c r="A919" s="6" t="s">
        <v>1124</v>
      </c>
      <c r="B919" s="15" t="s">
        <v>1125</v>
      </c>
      <c r="C919" s="25">
        <f>(1)*(1)*(1)*(1)*(1 + (0))</f>
      </c>
      <c r="D919" s="25" t="s">
        <v>45</v>
      </c>
      <c r="E919" s="25"/>
      <c r="F919" s="25">
        <f>C919*E919</f>
      </c>
    </row>
    <row r="920">
      <c r="A920" s="6" t="s">
        <v>1126</v>
      </c>
      <c r="B920" s="15" t="s">
        <v>1127</v>
      </c>
      <c r="C920" s="25">
        <f>(1)*(1)*(1)*(1)*(1 + (0))</f>
      </c>
      <c r="D920" s="25" t="s">
        <v>45</v>
      </c>
      <c r="E920" s="25"/>
      <c r="F920" s="25">
        <f>C920*E920</f>
      </c>
    </row>
    <row r="921">
      <c r="A921" s="6" t="s">
        <v>1128</v>
      </c>
      <c r="B921" s="15" t="s">
        <v>1129</v>
      </c>
      <c r="C921" s="25">
        <f>(1)*(1)*(1)*(1)*(1 + (0))</f>
      </c>
      <c r="D921" s="25" t="s">
        <v>45</v>
      </c>
      <c r="E921" s="25"/>
      <c r="F921" s="25">
        <f>C921*E921</f>
      </c>
    </row>
    <row r="922">
      <c r="A922" s="6" t="s">
        <v>1130</v>
      </c>
      <c r="B922" s="15" t="s">
        <v>1131</v>
      </c>
      <c r="C922" s="25">
        <f>(1)*(1)*(1)*(1)*(1 + (0))</f>
      </c>
      <c r="D922" s="25" t="s">
        <v>45</v>
      </c>
      <c r="E922" s="25"/>
      <c r="F922" s="25">
        <f>C922*E922</f>
      </c>
    </row>
    <row r="923">
      <c r="A923" s="6" t="s">
        <v>1132</v>
      </c>
      <c r="B923" s="15" t="s">
        <v>1133</v>
      </c>
      <c r="C923" s="25">
        <f>(1)*(1)*(1)*(1)*(1 + (0))</f>
      </c>
      <c r="D923" s="25" t="s">
        <v>45</v>
      </c>
      <c r="E923" s="25"/>
      <c r="F923" s="25">
        <f>C923*E923</f>
      </c>
    </row>
    <row r="924">
      <c r="A924" s="6" t="s">
        <v>1134</v>
      </c>
      <c r="B924" s="15" t="s">
        <v>1135</v>
      </c>
      <c r="C924" s="25">
        <f>(1)*(1)*(1)*(1)*(1 + (0))</f>
      </c>
      <c r="D924" s="25" t="s">
        <v>45</v>
      </c>
      <c r="E924" s="25"/>
      <c r="F924" s="25">
        <f>C924*E924</f>
      </c>
    </row>
    <row r="925">
      <c r="A925" s="5"/>
      <c r="B925" s="13" t="s">
        <v>970</v>
      </c>
      <c r="C925" s="24"/>
      <c r="D925" s="24"/>
      <c r="E925" s="24"/>
      <c r="F925" s="24"/>
    </row>
    <row r="926">
      <c r="A926" s="6" t="s">
        <v>1136</v>
      </c>
      <c r="B926" s="14" t="s">
        <v>1137</v>
      </c>
      <c r="C926" s="25">
        <f>(1)*(1)*(1)*(1)*(1 + (0))</f>
      </c>
      <c r="D926" s="25" t="s">
        <v>973</v>
      </c>
      <c r="E926" s="25"/>
      <c r="F926" s="25">
        <f>C926*E926</f>
      </c>
    </row>
    <row r="927">
      <c r="A927" s="5"/>
      <c r="B927" s="13" t="s">
        <v>983</v>
      </c>
      <c r="C927" s="24"/>
      <c r="D927" s="24"/>
      <c r="E927" s="24"/>
      <c r="F927" s="24"/>
    </row>
    <row r="928">
      <c r="A928" s="6"/>
      <c r="B928" s="14" t="s">
        <v>1138</v>
      </c>
      <c r="C928" s="25"/>
      <c r="D928" s="25"/>
      <c r="E928" s="25"/>
      <c r="F928" s="25"/>
    </row>
    <row r="929">
      <c r="A929" s="6"/>
      <c r="B929" s="15" t="s">
        <v>1112</v>
      </c>
      <c r="C929" s="25"/>
      <c r="D929" s="25"/>
      <c r="E929" s="25"/>
      <c r="F929" s="25"/>
    </row>
    <row r="930">
      <c r="A930" s="6" t="s">
        <v>1139</v>
      </c>
      <c r="B930" s="16" t="s">
        <v>1000</v>
      </c>
      <c r="C930" s="25">
        <f>(1)*(1)*(1)*(1)*(1 + (0))</f>
      </c>
      <c r="D930" s="25" t="s">
        <v>45</v>
      </c>
      <c r="E930" s="25"/>
      <c r="F930" s="25">
        <f>C930*E930</f>
      </c>
    </row>
    <row r="931">
      <c r="A931" s="6"/>
      <c r="B931" s="14" t="s">
        <v>274</v>
      </c>
      <c r="C931" s="25"/>
      <c r="D931" s="25"/>
      <c r="E931" s="25"/>
      <c r="F931" s="25"/>
    </row>
    <row r="932">
      <c r="A932" s="6"/>
      <c r="B932" s="15" t="s">
        <v>1140</v>
      </c>
      <c r="C932" s="25"/>
      <c r="D932" s="25"/>
      <c r="E932" s="25"/>
      <c r="F932" s="25"/>
    </row>
    <row r="933">
      <c r="A933" s="6" t="s">
        <v>1141</v>
      </c>
      <c r="B933" s="16" t="s">
        <v>1142</v>
      </c>
      <c r="C933" s="25">
        <f>(1)*(1)*(1)*(1)*(1 + (0))</f>
      </c>
      <c r="D933" s="25" t="s">
        <v>151</v>
      </c>
      <c r="E933" s="25"/>
      <c r="F933" s="25">
        <f>C933*E933</f>
      </c>
    </row>
    <row r="934">
      <c r="A934" s="6"/>
      <c r="B934" s="15" t="s">
        <v>1143</v>
      </c>
      <c r="C934" s="25"/>
      <c r="D934" s="25"/>
      <c r="E934" s="25"/>
      <c r="F934" s="25"/>
    </row>
    <row r="935">
      <c r="A935" s="6" t="s">
        <v>1144</v>
      </c>
      <c r="B935" s="16" t="s">
        <v>1145</v>
      </c>
      <c r="C935" s="25">
        <f>(28)*(1)*(1)*(1)*(1 + (0))</f>
      </c>
      <c r="D935" s="25" t="s">
        <v>151</v>
      </c>
      <c r="E935" s="25"/>
      <c r="F935" s="25">
        <f>C935*E935</f>
      </c>
    </row>
    <row r="936">
      <c r="A936" s="6" t="s">
        <v>1146</v>
      </c>
      <c r="B936" s="16" t="s">
        <v>1147</v>
      </c>
      <c r="C936" s="25">
        <f>(11)*(1)*(1)*(1)*(1 + (0))</f>
      </c>
      <c r="D936" s="25" t="s">
        <v>151</v>
      </c>
      <c r="E936" s="25"/>
      <c r="F936" s="25">
        <f>C936*E936</f>
      </c>
    </row>
    <row r="937">
      <c r="A937" s="6" t="s">
        <v>1148</v>
      </c>
      <c r="B937" s="16" t="s">
        <v>1149</v>
      </c>
      <c r="C937" s="25">
        <f>(4)*(1)*(1)*(1)*(1 + (0))</f>
      </c>
      <c r="D937" s="25" t="s">
        <v>151</v>
      </c>
      <c r="E937" s="25"/>
      <c r="F937" s="25">
        <f>C937*E937</f>
      </c>
    </row>
    <row r="938">
      <c r="A938" s="6" t="s">
        <v>1150</v>
      </c>
      <c r="B938" s="16" t="s">
        <v>1151</v>
      </c>
      <c r="C938" s="25">
        <f>(29)*(1)*(1)*(1)*(1 + (0))</f>
      </c>
      <c r="D938" s="25" t="s">
        <v>151</v>
      </c>
      <c r="E938" s="25"/>
      <c r="F938" s="25">
        <f>C938*E938</f>
      </c>
    </row>
    <row r="939">
      <c r="A939" s="6" t="s">
        <v>1152</v>
      </c>
      <c r="B939" s="16" t="s">
        <v>1153</v>
      </c>
      <c r="C939" s="25">
        <f>(6)*(1)*(1)*(1)*(1 + (0))</f>
      </c>
      <c r="D939" s="25" t="s">
        <v>151</v>
      </c>
      <c r="E939" s="25"/>
      <c r="F939" s="25">
        <f>C939*E939</f>
      </c>
    </row>
    <row r="940">
      <c r="A940" s="6" t="s">
        <v>1154</v>
      </c>
      <c r="B940" s="16" t="s">
        <v>1155</v>
      </c>
      <c r="C940" s="25">
        <f>(1)*(1)*(1)*(1)*(1 + (0))</f>
      </c>
      <c r="D940" s="25" t="s">
        <v>151</v>
      </c>
      <c r="E940" s="25"/>
      <c r="F940" s="25">
        <f>C940*E940</f>
      </c>
    </row>
    <row r="941">
      <c r="A941" s="6" t="s">
        <v>1156</v>
      </c>
      <c r="B941" s="16" t="s">
        <v>1157</v>
      </c>
      <c r="C941" s="25">
        <f>(1)*(1)*(1)*(1)*(1 + (0))</f>
      </c>
      <c r="D941" s="25" t="s">
        <v>151</v>
      </c>
      <c r="E941" s="25"/>
      <c r="F941" s="25">
        <f>C941*E941</f>
      </c>
    </row>
    <row r="942">
      <c r="A942" s="6" t="s">
        <v>1158</v>
      </c>
      <c r="B942" s="16" t="s">
        <v>1159</v>
      </c>
      <c r="C942" s="25">
        <f>(1)*(1)*(1)*(1)*(1 + (0))</f>
      </c>
      <c r="D942" s="25" t="s">
        <v>151</v>
      </c>
      <c r="E942" s="25"/>
      <c r="F942" s="25">
        <f>C942*E942</f>
      </c>
    </row>
    <row r="943">
      <c r="A943" s="6" t="s">
        <v>1160</v>
      </c>
      <c r="B943" s="16" t="s">
        <v>1161</v>
      </c>
      <c r="C943" s="25">
        <f>(13)*(1)*(1)*(1)*(1 + (0))</f>
      </c>
      <c r="D943" s="25" t="s">
        <v>151</v>
      </c>
      <c r="E943" s="25"/>
      <c r="F943" s="25">
        <f>C943*E943</f>
      </c>
    </row>
    <row r="944">
      <c r="A944" s="6" t="s">
        <v>1162</v>
      </c>
      <c r="B944" s="16" t="s">
        <v>1163</v>
      </c>
      <c r="C944" s="25">
        <f>(4)*(1)*(1)*(1)*(1 + (0))</f>
      </c>
      <c r="D944" s="25" t="s">
        <v>151</v>
      </c>
      <c r="E944" s="25"/>
      <c r="F944" s="25">
        <f>C944*E944</f>
      </c>
    </row>
    <row r="945">
      <c r="A945" s="6" t="s">
        <v>1164</v>
      </c>
      <c r="B945" s="16" t="s">
        <v>1165</v>
      </c>
      <c r="C945" s="25">
        <f>(1)*(1)*(1)*(1)*(1 + (0))</f>
      </c>
      <c r="D945" s="25" t="s">
        <v>151</v>
      </c>
      <c r="E945" s="25"/>
      <c r="F945" s="25">
        <f>C945*E945</f>
      </c>
    </row>
    <row r="946">
      <c r="A946" s="6" t="s">
        <v>1166</v>
      </c>
      <c r="B946" s="16" t="s">
        <v>1167</v>
      </c>
      <c r="C946" s="25">
        <f>(1)*(1)*(1)*(1)*(1 + (0))</f>
      </c>
      <c r="D946" s="25" t="s">
        <v>151</v>
      </c>
      <c r="E946" s="25"/>
      <c r="F946" s="25">
        <f>C946*E946</f>
      </c>
    </row>
    <row r="947">
      <c r="A947" s="6" t="s">
        <v>1168</v>
      </c>
      <c r="B947" s="16" t="s">
        <v>1169</v>
      </c>
      <c r="C947" s="25">
        <f>(1)*(1)*(1)*(1)*(1 + (0))</f>
      </c>
      <c r="D947" s="25" t="s">
        <v>151</v>
      </c>
      <c r="E947" s="25"/>
      <c r="F947" s="25">
        <f>C947*E947</f>
      </c>
    </row>
    <row r="948">
      <c r="A948" s="6" t="s">
        <v>1170</v>
      </c>
      <c r="B948" s="16" t="s">
        <v>1171</v>
      </c>
      <c r="C948" s="25">
        <f>(8)*(1)*(1)*(1)*(1 + (0))</f>
      </c>
      <c r="D948" s="25" t="s">
        <v>151</v>
      </c>
      <c r="E948" s="25"/>
      <c r="F948" s="25">
        <f>C948*E948</f>
      </c>
    </row>
    <row r="949">
      <c r="A949" s="6" t="s">
        <v>1172</v>
      </c>
      <c r="B949" s="16" t="s">
        <v>1173</v>
      </c>
      <c r="C949" s="25">
        <f>(1)*(1)*(1)*(1)*(1 + (0))</f>
      </c>
      <c r="D949" s="25" t="s">
        <v>151</v>
      </c>
      <c r="E949" s="25"/>
      <c r="F949" s="25">
        <f>C949*E949</f>
      </c>
    </row>
    <row r="950">
      <c r="A950" s="6" t="s">
        <v>1174</v>
      </c>
      <c r="B950" s="16" t="s">
        <v>1175</v>
      </c>
      <c r="C950" s="25">
        <f>(1)*(1)*(1)*(1)*(1 + (0))</f>
      </c>
      <c r="D950" s="25" t="s">
        <v>151</v>
      </c>
      <c r="E950" s="25"/>
      <c r="F950" s="25">
        <f>C950*E950</f>
      </c>
    </row>
    <row r="951">
      <c r="A951" s="6" t="s">
        <v>1176</v>
      </c>
      <c r="B951" s="16" t="s">
        <v>1177</v>
      </c>
      <c r="C951" s="25">
        <f>(3)*(1)*(1)*(1)*(1 + (0))</f>
      </c>
      <c r="D951" s="25" t="s">
        <v>151</v>
      </c>
      <c r="E951" s="25"/>
      <c r="F951" s="25">
        <f>C951*E951</f>
      </c>
    </row>
    <row r="952">
      <c r="A952" s="6" t="s">
        <v>1178</v>
      </c>
      <c r="B952" s="16" t="s">
        <v>1179</v>
      </c>
      <c r="C952" s="25">
        <f>(1)*(1)*(1)*(1)*(1 + (0))</f>
      </c>
      <c r="D952" s="25" t="s">
        <v>151</v>
      </c>
      <c r="E952" s="25"/>
      <c r="F952" s="25">
        <f>C952*E952</f>
      </c>
    </row>
    <row r="953">
      <c r="A953" s="6" t="s">
        <v>1180</v>
      </c>
      <c r="B953" s="16" t="s">
        <v>1181</v>
      </c>
      <c r="C953" s="25">
        <f>(1)*(1)*(1)*(1)*(1 + (0))</f>
      </c>
      <c r="D953" s="25" t="s">
        <v>151</v>
      </c>
      <c r="E953" s="25"/>
      <c r="F953" s="25">
        <f>C953*E953</f>
      </c>
    </row>
    <row r="954">
      <c r="A954" s="6" t="s">
        <v>1182</v>
      </c>
      <c r="B954" s="16" t="s">
        <v>1183</v>
      </c>
      <c r="C954" s="25">
        <f>(3)*(1)*(1)*(1)*(1 + (0))</f>
      </c>
      <c r="D954" s="25" t="s">
        <v>151</v>
      </c>
      <c r="E954" s="25"/>
      <c r="F954" s="25">
        <f>C954*E954</f>
      </c>
    </row>
    <row r="955">
      <c r="A955" s="6" t="s">
        <v>1184</v>
      </c>
      <c r="B955" s="16" t="s">
        <v>1185</v>
      </c>
      <c r="C955" s="25">
        <f>(3)*(1)*(1)*(1)*(1 + (0))</f>
      </c>
      <c r="D955" s="25" t="s">
        <v>151</v>
      </c>
      <c r="E955" s="25"/>
      <c r="F955" s="25">
        <f>C955*E955</f>
      </c>
    </row>
    <row r="956">
      <c r="A956" s="6" t="s">
        <v>1186</v>
      </c>
      <c r="B956" s="16" t="s">
        <v>1187</v>
      </c>
      <c r="C956" s="25">
        <f>(1)*(1)*(1)*(1)*(1 + (0))</f>
      </c>
      <c r="D956" s="25" t="s">
        <v>151</v>
      </c>
      <c r="E956" s="25"/>
      <c r="F956" s="25">
        <f>C956*E956</f>
      </c>
    </row>
    <row r="957">
      <c r="A957" s="6" t="s">
        <v>1188</v>
      </c>
      <c r="B957" s="16" t="s">
        <v>1189</v>
      </c>
      <c r="C957" s="25">
        <f>(1)*(1)*(1)*(1)*(1 + (0))</f>
      </c>
      <c r="D957" s="25" t="s">
        <v>151</v>
      </c>
      <c r="E957" s="25"/>
      <c r="F957" s="25">
        <f>C957*E957</f>
      </c>
    </row>
    <row r="958">
      <c r="A958" s="6" t="s">
        <v>1190</v>
      </c>
      <c r="B958" s="16" t="s">
        <v>1191</v>
      </c>
      <c r="C958" s="25">
        <f>(1)*(1)*(1)*(1)*(1 + (0))</f>
      </c>
      <c r="D958" s="25" t="s">
        <v>151</v>
      </c>
      <c r="E958" s="25"/>
      <c r="F958" s="25">
        <f>C958*E958</f>
      </c>
    </row>
    <row r="959">
      <c r="A959" s="6" t="s">
        <v>1192</v>
      </c>
      <c r="B959" s="16" t="s">
        <v>1193</v>
      </c>
      <c r="C959" s="25">
        <f>(1)*(1)*(1)*(1)*(1 + (0))</f>
      </c>
      <c r="D959" s="25" t="s">
        <v>151</v>
      </c>
      <c r="E959" s="25"/>
      <c r="F959" s="25">
        <f>C959*E959</f>
      </c>
    </row>
    <row r="960">
      <c r="A960" s="6" t="s">
        <v>1194</v>
      </c>
      <c r="B960" s="16" t="s">
        <v>1195</v>
      </c>
      <c r="C960" s="25">
        <f>(3)*(1)*(1)*(1)*(1 + (0))</f>
      </c>
      <c r="D960" s="25" t="s">
        <v>151</v>
      </c>
      <c r="E960" s="25"/>
      <c r="F960" s="25">
        <f>C960*E960</f>
      </c>
    </row>
    <row r="961">
      <c r="A961" s="6" t="s">
        <v>1196</v>
      </c>
      <c r="B961" s="16" t="s">
        <v>1197</v>
      </c>
      <c r="C961" s="25">
        <f>(2)*(1)*(1)*(1)*(1 + (0))</f>
      </c>
      <c r="D961" s="25" t="s">
        <v>151</v>
      </c>
      <c r="E961" s="25"/>
      <c r="F961" s="25">
        <f>C961*E961</f>
      </c>
    </row>
    <row r="962">
      <c r="A962" s="6" t="s">
        <v>1198</v>
      </c>
      <c r="B962" s="16" t="s">
        <v>1199</v>
      </c>
      <c r="C962" s="25">
        <f>(1)*(1)*(1)*(1)*(1 + (0))</f>
      </c>
      <c r="D962" s="25" t="s">
        <v>151</v>
      </c>
      <c r="E962" s="25"/>
      <c r="F962" s="25">
        <f>C962*E962</f>
      </c>
    </row>
    <row r="963">
      <c r="A963" s="6" t="s">
        <v>1200</v>
      </c>
      <c r="B963" s="16" t="s">
        <v>1201</v>
      </c>
      <c r="C963" s="25">
        <f>(1)*(1)*(1)*(1)*(1 + (0))</f>
      </c>
      <c r="D963" s="25" t="s">
        <v>151</v>
      </c>
      <c r="E963" s="25"/>
      <c r="F963" s="25">
        <f>C963*E963</f>
      </c>
    </row>
    <row r="964">
      <c r="A964" s="6" t="s">
        <v>1202</v>
      </c>
      <c r="B964" s="16" t="s">
        <v>1203</v>
      </c>
      <c r="C964" s="25">
        <f>(1)*(1)*(1)*(1)*(1 + (0))</f>
      </c>
      <c r="D964" s="25" t="s">
        <v>151</v>
      </c>
      <c r="E964" s="25"/>
      <c r="F964" s="25">
        <f>C964*E964</f>
      </c>
    </row>
    <row r="965">
      <c r="A965" s="6" t="s">
        <v>1204</v>
      </c>
      <c r="B965" s="16" t="s">
        <v>1205</v>
      </c>
      <c r="C965" s="25">
        <f>(1)*(1)*(1)*(1)*(1 + (0))</f>
      </c>
      <c r="D965" s="25" t="s">
        <v>151</v>
      </c>
      <c r="E965" s="25"/>
      <c r="F965" s="25">
        <f>C965*E965</f>
      </c>
    </row>
    <row r="966">
      <c r="A966" s="6" t="s">
        <v>1206</v>
      </c>
      <c r="B966" s="16" t="s">
        <v>1207</v>
      </c>
      <c r="C966" s="25">
        <f>(1)*(1)*(1)*(1)*(1 + (0))</f>
      </c>
      <c r="D966" s="25" t="s">
        <v>151</v>
      </c>
      <c r="E966" s="25"/>
      <c r="F966" s="25">
        <f>C966*E966</f>
      </c>
    </row>
    <row r="967">
      <c r="A967" s="6" t="s">
        <v>1208</v>
      </c>
      <c r="B967" s="16" t="s">
        <v>1209</v>
      </c>
      <c r="C967" s="25">
        <f>(1)*(1)*(1)*(1)*(1 + (0))</f>
      </c>
      <c r="D967" s="25" t="s">
        <v>151</v>
      </c>
      <c r="E967" s="25"/>
      <c r="F967" s="25">
        <f>C967*E967</f>
      </c>
    </row>
    <row r="968">
      <c r="A968" s="6" t="s">
        <v>1210</v>
      </c>
      <c r="B968" s="16" t="s">
        <v>1211</v>
      </c>
      <c r="C968" s="25">
        <f>(68)*(1)*(1)*(1)*(1 + (0))</f>
      </c>
      <c r="D968" s="25" t="s">
        <v>151</v>
      </c>
      <c r="E968" s="25"/>
      <c r="F968" s="25">
        <f>C968*E968</f>
      </c>
    </row>
    <row r="969">
      <c r="A969" s="6" t="s">
        <v>1212</v>
      </c>
      <c r="B969" s="16" t="s">
        <v>1213</v>
      </c>
      <c r="C969" s="25">
        <f>(1)*(1)*(1)*(1)*(1 + (0))</f>
      </c>
      <c r="D969" s="25" t="s">
        <v>151</v>
      </c>
      <c r="E969" s="25"/>
      <c r="F969" s="25">
        <f>C969*E969</f>
      </c>
    </row>
    <row r="970">
      <c r="A970" s="6" t="s">
        <v>1214</v>
      </c>
      <c r="B970" s="16" t="s">
        <v>1215</v>
      </c>
      <c r="C970" s="25">
        <f>(1)*(1)*(1)*(1)*(1 + (0))</f>
      </c>
      <c r="D970" s="25" t="s">
        <v>151</v>
      </c>
      <c r="E970" s="25"/>
      <c r="F970" s="25">
        <f>C970*E970</f>
      </c>
    </row>
    <row r="971">
      <c r="A971" s="6" t="s">
        <v>1216</v>
      </c>
      <c r="B971" s="16" t="s">
        <v>1217</v>
      </c>
      <c r="C971" s="25">
        <f>(1)*(1)*(1)*(1)*(1 + (0))</f>
      </c>
      <c r="D971" s="25" t="s">
        <v>151</v>
      </c>
      <c r="E971" s="25"/>
      <c r="F971" s="25">
        <f>C971*E971</f>
      </c>
    </row>
    <row r="972">
      <c r="A972" s="6" t="s">
        <v>1218</v>
      </c>
      <c r="B972" s="16" t="s">
        <v>1219</v>
      </c>
      <c r="C972" s="25">
        <f>(1)*(1)*(1)*(1)*(1 + (0))</f>
      </c>
      <c r="D972" s="25" t="s">
        <v>151</v>
      </c>
      <c r="E972" s="25"/>
      <c r="F972" s="25">
        <f>C972*E972</f>
      </c>
    </row>
    <row r="973">
      <c r="A973" s="6" t="s">
        <v>1220</v>
      </c>
      <c r="B973" s="16" t="s">
        <v>1221</v>
      </c>
      <c r="C973" s="25">
        <f>(1)*(1)*(1)*(1)*(1 + (0))</f>
      </c>
      <c r="D973" s="25" t="s">
        <v>151</v>
      </c>
      <c r="E973" s="25"/>
      <c r="F973" s="25">
        <f>C973*E973</f>
      </c>
    </row>
    <row r="974">
      <c r="A974" s="6"/>
      <c r="B974" s="14" t="s">
        <v>1222</v>
      </c>
      <c r="C974" s="25"/>
      <c r="D974" s="25"/>
      <c r="E974" s="25"/>
      <c r="F974" s="25"/>
    </row>
    <row r="975">
      <c r="A975" s="6" t="s">
        <v>1223</v>
      </c>
      <c r="B975" s="15" t="s">
        <v>1224</v>
      </c>
      <c r="C975" s="25">
        <f>(95)*(1)*(1)*(1)*(1 + (0))</f>
      </c>
      <c r="D975" s="25" t="s">
        <v>88</v>
      </c>
      <c r="E975" s="25"/>
      <c r="F975" s="25">
        <f>C975*E975</f>
      </c>
    </row>
    <row r="976">
      <c r="A976" s="6"/>
      <c r="B976" s="15" t="s">
        <v>1225</v>
      </c>
      <c r="C976" s="25"/>
      <c r="D976" s="25"/>
      <c r="E976" s="25"/>
      <c r="F976" s="25"/>
    </row>
    <row r="977">
      <c r="A977" s="6"/>
      <c r="B977" s="16" t="s">
        <v>1226</v>
      </c>
      <c r="C977" s="25"/>
      <c r="D977" s="25"/>
      <c r="E977" s="25"/>
      <c r="F977" s="25"/>
    </row>
    <row r="978">
      <c r="A978" s="6" t="s">
        <v>1227</v>
      </c>
      <c r="B978" s="19" t="s">
        <v>1046</v>
      </c>
      <c r="C978" s="25">
        <f>(4)*(1)*(1)*(1)*(1 + (0))</f>
      </c>
      <c r="D978" s="25" t="s">
        <v>151</v>
      </c>
      <c r="E978" s="25"/>
      <c r="F978" s="25">
        <f>C978*E978</f>
      </c>
    </row>
    <row r="979">
      <c r="A979" s="6"/>
      <c r="B979" s="16" t="s">
        <v>1228</v>
      </c>
      <c r="C979" s="25"/>
      <c r="D979" s="25"/>
      <c r="E979" s="25"/>
      <c r="F979" s="25"/>
    </row>
    <row r="980">
      <c r="A980" s="6" t="s">
        <v>1229</v>
      </c>
      <c r="B980" s="19" t="s">
        <v>1230</v>
      </c>
      <c r="C980" s="25">
        <f>(1)*(1)*(1)*(1)*(1 + (0))</f>
      </c>
      <c r="D980" s="25" t="s">
        <v>151</v>
      </c>
      <c r="E980" s="25"/>
      <c r="F980" s="25">
        <f>C980*E980</f>
      </c>
    </row>
    <row r="981">
      <c r="A981" s="6"/>
      <c r="B981" s="16" t="s">
        <v>1231</v>
      </c>
      <c r="C981" s="25"/>
      <c r="D981" s="25"/>
      <c r="E981" s="25"/>
      <c r="F981" s="25"/>
    </row>
    <row r="982">
      <c r="A982" s="6" t="s">
        <v>1232</v>
      </c>
      <c r="B982" s="19" t="s">
        <v>1233</v>
      </c>
      <c r="C982" s="25">
        <f>(1)*(1)*(1)*(1)*(1 + (0))</f>
      </c>
      <c r="D982" s="25" t="s">
        <v>151</v>
      </c>
      <c r="E982" s="25"/>
      <c r="F982" s="25">
        <f>C982*E982</f>
      </c>
    </row>
    <row r="983">
      <c r="A983" s="6"/>
      <c r="B983" s="16" t="s">
        <v>1234</v>
      </c>
      <c r="C983" s="25"/>
      <c r="D983" s="25"/>
      <c r="E983" s="25"/>
      <c r="F983" s="25"/>
    </row>
    <row r="984">
      <c r="A984" s="6" t="s">
        <v>1235</v>
      </c>
      <c r="B984" s="19" t="s">
        <v>1046</v>
      </c>
      <c r="C984" s="25">
        <f>(35)*(1)*(1)*(1)*(1 + (0))</f>
      </c>
      <c r="D984" s="25" t="s">
        <v>151</v>
      </c>
      <c r="E984" s="25"/>
      <c r="F984" s="25">
        <f>C984*E984</f>
      </c>
    </row>
    <row r="985">
      <c r="A985" s="6"/>
      <c r="B985" s="16" t="s">
        <v>1236</v>
      </c>
      <c r="C985" s="25"/>
      <c r="D985" s="25"/>
      <c r="E985" s="25"/>
      <c r="F985" s="25"/>
    </row>
    <row r="986">
      <c r="A986" s="6" t="s">
        <v>1237</v>
      </c>
      <c r="B986" s="19" t="s">
        <v>1046</v>
      </c>
      <c r="C986" s="25">
        <f>(2)*(1)*(1)*(1)*(1 + (0))</f>
      </c>
      <c r="D986" s="25" t="s">
        <v>151</v>
      </c>
      <c r="E986" s="25"/>
      <c r="F986" s="25">
        <f>C986*E986</f>
      </c>
    </row>
    <row r="987">
      <c r="A987" s="6"/>
      <c r="B987" s="16" t="s">
        <v>1238</v>
      </c>
      <c r="C987" s="25"/>
      <c r="D987" s="25"/>
      <c r="E987" s="25"/>
      <c r="F987" s="25"/>
    </row>
    <row r="988">
      <c r="A988" s="6" t="s">
        <v>1239</v>
      </c>
      <c r="B988" s="19" t="s">
        <v>1046</v>
      </c>
      <c r="C988" s="25">
        <f>(28)*(1)*(1)*(1)*(1 + (0))</f>
      </c>
      <c r="D988" s="25" t="s">
        <v>204</v>
      </c>
      <c r="E988" s="25"/>
      <c r="F988" s="25">
        <f>C988*E988</f>
      </c>
    </row>
    <row r="989">
      <c r="A989" s="6"/>
      <c r="B989" s="15" t="s">
        <v>1240</v>
      </c>
      <c r="C989" s="25"/>
      <c r="D989" s="25"/>
      <c r="E989" s="25"/>
      <c r="F989" s="25"/>
    </row>
    <row r="990">
      <c r="A990" s="6" t="s">
        <v>1241</v>
      </c>
      <c r="B990" s="16" t="s">
        <v>1242</v>
      </c>
      <c r="C990" s="25">
        <f>(14)*(1)*(1)*(1)*(1 + (0))</f>
      </c>
      <c r="D990" s="25" t="s">
        <v>151</v>
      </c>
      <c r="E990" s="25"/>
      <c r="F990" s="25">
        <f>C990*E990</f>
      </c>
    </row>
    <row r="991">
      <c r="A991" s="6" t="s">
        <v>1243</v>
      </c>
      <c r="B991" s="16" t="s">
        <v>1244</v>
      </c>
      <c r="C991" s="25">
        <f>(5)*(1)*(1)*(1)*(1 + (0))</f>
      </c>
      <c r="D991" s="25" t="s">
        <v>151</v>
      </c>
      <c r="E991" s="25"/>
      <c r="F991" s="25">
        <f>C991*E991</f>
      </c>
    </row>
    <row r="992">
      <c r="A992" s="6" t="s">
        <v>1245</v>
      </c>
      <c r="B992" s="16" t="s">
        <v>1246</v>
      </c>
      <c r="C992" s="25">
        <f>(2)*(1)*(1)*(1)*(1 + (0))</f>
      </c>
      <c r="D992" s="25" t="s">
        <v>151</v>
      </c>
      <c r="E992" s="25"/>
      <c r="F992" s="25">
        <f>C992*E992</f>
      </c>
    </row>
    <row r="993">
      <c r="A993" s="6" t="s">
        <v>1247</v>
      </c>
      <c r="B993" s="16" t="s">
        <v>1248</v>
      </c>
      <c r="C993" s="25">
        <f>(4)*(1)*(1)*(1)*(1 + (0))</f>
      </c>
      <c r="D993" s="25" t="s">
        <v>151</v>
      </c>
      <c r="E993" s="25"/>
      <c r="F993" s="25">
        <f>C993*E993</f>
      </c>
    </row>
    <row r="994">
      <c r="A994" s="6" t="s">
        <v>1249</v>
      </c>
      <c r="B994" s="16" t="s">
        <v>1087</v>
      </c>
      <c r="C994" s="25">
        <f>(1)*(1)*(1)*(1)*(1 + (0))</f>
      </c>
      <c r="D994" s="25" t="s">
        <v>45</v>
      </c>
      <c r="E994" s="25"/>
      <c r="F994" s="25">
        <f>C994*E994</f>
      </c>
    </row>
    <row r="995">
      <c r="A995" s="6" t="s">
        <v>1250</v>
      </c>
      <c r="B995" s="16" t="s">
        <v>1089</v>
      </c>
      <c r="C995" s="25">
        <f>(1)*(1)*(1)*(1)*(1 + (0))</f>
      </c>
      <c r="D995" s="25" t="s">
        <v>45</v>
      </c>
      <c r="E995" s="25"/>
      <c r="F995" s="25">
        <f>C995*E995</f>
      </c>
    </row>
    <row r="996">
      <c r="A996" s="6"/>
      <c r="B996" s="15" t="s">
        <v>274</v>
      </c>
      <c r="C996" s="25"/>
      <c r="D996" s="25"/>
      <c r="E996" s="25"/>
      <c r="F996" s="25"/>
    </row>
    <row r="997">
      <c r="A997" s="6" t="s">
        <v>1251</v>
      </c>
      <c r="B997" s="16" t="s">
        <v>1252</v>
      </c>
      <c r="C997" s="25">
        <f>(1)*(1)*(1)*(1)*(1 + (0))</f>
      </c>
      <c r="D997" s="25" t="s">
        <v>151</v>
      </c>
      <c r="E997" s="25"/>
      <c r="F997" s="25">
        <f>C997*E997</f>
      </c>
    </row>
    <row r="998">
      <c r="A998" s="6" t="s">
        <v>1253</v>
      </c>
      <c r="B998" s="16" t="s">
        <v>1254</v>
      </c>
      <c r="C998" s="25">
        <f>(1)*(1)*(1)*(1)*(1 + (0))</f>
      </c>
      <c r="D998" s="25" t="s">
        <v>151</v>
      </c>
      <c r="E998" s="25"/>
      <c r="F998" s="25">
        <f>C998*E998</f>
      </c>
    </row>
    <row r="999">
      <c r="A999" s="6" t="s">
        <v>1255</v>
      </c>
      <c r="B999" s="16" t="s">
        <v>1256</v>
      </c>
      <c r="C999" s="25">
        <f>(2)*(1)*(1)*(1)*(1 + (0))</f>
      </c>
      <c r="D999" s="25" t="s">
        <v>151</v>
      </c>
      <c r="E999" s="25"/>
      <c r="F999" s="25">
        <f>C999*E999</f>
      </c>
    </row>
    <row r="1000">
      <c r="A1000" s="6" t="s">
        <v>1257</v>
      </c>
      <c r="B1000" s="16" t="s">
        <v>1258</v>
      </c>
      <c r="C1000" s="25">
        <f>(2)*(1)*(1)*(1)*(1 + (0))</f>
      </c>
      <c r="D1000" s="25" t="s">
        <v>151</v>
      </c>
      <c r="E1000" s="25"/>
      <c r="F1000" s="25">
        <f>C1000*E1000</f>
      </c>
    </row>
    <row r="1001">
      <c r="A1001" s="3"/>
      <c r="B1001" s="11" t="s">
        <v>170</v>
      </c>
      <c r="C1001" s="22"/>
      <c r="D1001" s="22"/>
      <c r="E1001" s="22"/>
      <c r="F1001" s="22"/>
    </row>
    <row r="1002">
      <c r="A1002" s="6" t="s">
        <v>1259</v>
      </c>
      <c r="B1002" s="18" t="s">
        <v>751</v>
      </c>
      <c r="C1002" s="25">
        <f>(1)*(1)*(1)*(1)*(1 + (0))</f>
      </c>
      <c r="D1002" s="25" t="s">
        <v>45</v>
      </c>
      <c r="E1002" s="25"/>
      <c r="F1002" s="25">
        <f>C1002*E1002</f>
      </c>
    </row>
    <row r="1003">
      <c r="A1003" s="2"/>
      <c r="B1003" s="10" t="s">
        <v>1260</v>
      </c>
      <c r="C1003" s="21"/>
      <c r="D1003" s="21"/>
      <c r="E1003" s="21"/>
      <c r="F1003" s="21"/>
    </row>
    <row r="1004">
      <c r="A1004" s="3"/>
      <c r="B1004" s="11" t="s">
        <v>1261</v>
      </c>
      <c r="C1004" s="22"/>
      <c r="D1004" s="22"/>
      <c r="E1004" s="22"/>
      <c r="F1004" s="22"/>
    </row>
    <row r="1005">
      <c r="A1005" s="4"/>
      <c r="B1005" s="12" t="s">
        <v>7</v>
      </c>
      <c r="C1005" s="23"/>
      <c r="D1005" s="23"/>
      <c r="E1005" s="23"/>
      <c r="F1005" s="23"/>
    </row>
    <row r="1006">
      <c r="A1006" s="5"/>
      <c r="B1006" s="13" t="s">
        <v>8</v>
      </c>
      <c r="C1006" s="24"/>
      <c r="D1006" s="24"/>
      <c r="E1006" s="24"/>
      <c r="F1006" s="24"/>
    </row>
    <row r="1007">
      <c r="A1007" s="6" t="s">
        <v>1262</v>
      </c>
      <c r="B1007" s="14" t="s">
        <v>176</v>
      </c>
      <c r="C1007" s="25"/>
      <c r="D1007" s="25" t="s">
        <v>11</v>
      </c>
      <c r="E1007" s="25"/>
      <c r="F1007" s="25">
        <f>C1007*E1007</f>
      </c>
    </row>
    <row r="1008">
      <c r="A1008" s="6" t="s">
        <v>1263</v>
      </c>
      <c r="B1008" s="14" t="s">
        <v>178</v>
      </c>
      <c r="C1008" s="25">
        <f>(1)*(1)*(1)*(1)*(1 + (0))</f>
      </c>
      <c r="D1008" s="25" t="s">
        <v>45</v>
      </c>
      <c r="E1008" s="25"/>
      <c r="F1008" s="25">
        <f>C1008*E1008</f>
      </c>
    </row>
    <row r="1009">
      <c r="A1009" s="5"/>
      <c r="B1009" s="13" t="s">
        <v>12</v>
      </c>
      <c r="C1009" s="24"/>
      <c r="D1009" s="24"/>
      <c r="E1009" s="24"/>
      <c r="F1009" s="24"/>
    </row>
    <row r="1010">
      <c r="A1010" s="6" t="s">
        <v>1264</v>
      </c>
      <c r="B1010" s="14" t="s">
        <v>14</v>
      </c>
      <c r="C1010" s="25"/>
      <c r="D1010" s="25" t="s">
        <v>11</v>
      </c>
      <c r="E1010" s="25"/>
      <c r="F1010" s="25">
        <f>C1010*E1010</f>
      </c>
    </row>
    <row r="1011">
      <c r="A1011" s="5"/>
      <c r="B1011" s="13" t="s">
        <v>15</v>
      </c>
      <c r="C1011" s="24"/>
      <c r="D1011" s="24"/>
      <c r="E1011" s="24"/>
      <c r="F1011" s="24"/>
    </row>
    <row r="1012">
      <c r="A1012" s="6" t="s">
        <v>1265</v>
      </c>
      <c r="B1012" s="14" t="s">
        <v>317</v>
      </c>
      <c r="C1012" s="25"/>
      <c r="D1012" s="25"/>
      <c r="E1012" s="25"/>
      <c r="F1012" s="25">
        <f>C1012*E1012</f>
      </c>
    </row>
    <row r="1013">
      <c r="A1013" s="6" t="s">
        <v>1266</v>
      </c>
      <c r="B1013" s="14" t="s">
        <v>187</v>
      </c>
      <c r="C1013" s="25"/>
      <c r="D1013" s="25"/>
      <c r="E1013" s="25"/>
      <c r="F1013" s="25">
        <f>C1013*E1013</f>
      </c>
    </row>
    <row r="1014">
      <c r="A1014" s="6" t="s">
        <v>1267</v>
      </c>
      <c r="B1014" s="14" t="s">
        <v>183</v>
      </c>
      <c r="C1014" s="25"/>
      <c r="D1014" s="25" t="s">
        <v>11</v>
      </c>
      <c r="E1014" s="25"/>
      <c r="F1014" s="25">
        <f>C1014*E1014</f>
      </c>
    </row>
    <row r="1015">
      <c r="A1015" s="6" t="s">
        <v>1268</v>
      </c>
      <c r="B1015" s="14" t="s">
        <v>185</v>
      </c>
      <c r="C1015" s="25"/>
      <c r="D1015" s="25"/>
      <c r="E1015" s="25"/>
      <c r="F1015" s="25">
        <f>C1015*E1015</f>
      </c>
    </row>
    <row r="1016">
      <c r="A1016" s="4"/>
      <c r="B1016" s="12" t="s">
        <v>1269</v>
      </c>
      <c r="C1016" s="23"/>
      <c r="D1016" s="23"/>
      <c r="E1016" s="23"/>
      <c r="F1016" s="23"/>
    </row>
    <row r="1017">
      <c r="A1017" s="5"/>
      <c r="B1017" s="13" t="s">
        <v>1270</v>
      </c>
      <c r="C1017" s="24"/>
      <c r="D1017" s="24"/>
      <c r="E1017" s="24"/>
      <c r="F1017" s="24"/>
    </row>
    <row r="1018">
      <c r="A1018" s="6"/>
      <c r="B1018" s="14" t="s">
        <v>1271</v>
      </c>
      <c r="C1018" s="25"/>
      <c r="D1018" s="25"/>
      <c r="E1018" s="25"/>
      <c r="F1018" s="25"/>
    </row>
    <row r="1019">
      <c r="A1019" s="6"/>
      <c r="B1019" s="15" t="s">
        <v>1272</v>
      </c>
      <c r="C1019" s="25"/>
      <c r="D1019" s="25" t="s">
        <v>17</v>
      </c>
      <c r="E1019" s="25"/>
      <c r="F1019" s="25">
        <f>C1019*E1019</f>
      </c>
    </row>
    <row r="1020">
      <c r="A1020" s="6" t="s">
        <v>1273</v>
      </c>
      <c r="B1020" s="15" t="s">
        <v>1274</v>
      </c>
      <c r="C1020" s="25">
        <f>(1)*(1)*(1)*(1)*(1 + (0))</f>
      </c>
      <c r="D1020" s="25" t="s">
        <v>151</v>
      </c>
      <c r="E1020" s="25"/>
      <c r="F1020" s="25">
        <f>C1020*E1020</f>
      </c>
    </row>
    <row r="1021">
      <c r="A1021" s="6" t="s">
        <v>1275</v>
      </c>
      <c r="B1021" s="15" t="s">
        <v>1276</v>
      </c>
      <c r="C1021" s="25">
        <f>(1)*(1)*(1)*(1)*(1 + (0))</f>
      </c>
      <c r="D1021" s="25" t="s">
        <v>151</v>
      </c>
      <c r="E1021" s="25"/>
      <c r="F1021" s="25">
        <f>C1021*E1021</f>
      </c>
    </row>
    <row r="1022">
      <c r="A1022" s="6" t="s">
        <v>1277</v>
      </c>
      <c r="B1022" s="15" t="s">
        <v>1278</v>
      </c>
      <c r="C1022" s="25">
        <f>(3)*(1)*(1)*(1)*(1 + (0))</f>
      </c>
      <c r="D1022" s="25" t="s">
        <v>151</v>
      </c>
      <c r="E1022" s="25"/>
      <c r="F1022" s="25">
        <f>C1022*E1022</f>
      </c>
    </row>
    <row r="1023">
      <c r="A1023" s="6" t="s">
        <v>1279</v>
      </c>
      <c r="B1023" s="15" t="s">
        <v>1280</v>
      </c>
      <c r="C1023" s="25">
        <f>(1)*(1)*(1)*(1)*(1 + (0))</f>
      </c>
      <c r="D1023" s="25" t="s">
        <v>45</v>
      </c>
      <c r="E1023" s="25"/>
      <c r="F1023" s="25">
        <f>C1023*E1023</f>
      </c>
    </row>
    <row r="1024">
      <c r="A1024" s="6" t="s">
        <v>1281</v>
      </c>
      <c r="B1024" s="15" t="s">
        <v>1282</v>
      </c>
      <c r="C1024" s="25">
        <f>(1)*(1)*(1)*(1)*(1 + (0))</f>
      </c>
      <c r="D1024" s="25" t="s">
        <v>45</v>
      </c>
      <c r="E1024" s="25"/>
      <c r="F1024" s="25">
        <f>C1024*E1024</f>
      </c>
    </row>
    <row r="1025">
      <c r="A1025" s="6" t="s">
        <v>1283</v>
      </c>
      <c r="B1025" s="15" t="s">
        <v>1284</v>
      </c>
      <c r="C1025" s="25"/>
      <c r="D1025" s="25" t="s">
        <v>11</v>
      </c>
      <c r="E1025" s="25"/>
      <c r="F1025" s="25">
        <f>C1025*E1025</f>
      </c>
    </row>
    <row r="1026">
      <c r="A1026" s="5"/>
      <c r="B1026" s="13" t="s">
        <v>1285</v>
      </c>
      <c r="C1026" s="24"/>
      <c r="D1026" s="24"/>
      <c r="E1026" s="24"/>
      <c r="F1026" s="24"/>
    </row>
    <row r="1027">
      <c r="A1027" s="6"/>
      <c r="B1027" s="14" t="s">
        <v>1286</v>
      </c>
      <c r="C1027" s="25"/>
      <c r="D1027" s="25"/>
      <c r="E1027" s="25"/>
      <c r="F1027" s="25"/>
    </row>
    <row r="1028">
      <c r="A1028" s="6" t="s">
        <v>1287</v>
      </c>
      <c r="B1028" s="15" t="s">
        <v>1288</v>
      </c>
      <c r="C1028" s="25">
        <f>(1)*(1)*(1)*(1)*(1 + (0))</f>
      </c>
      <c r="D1028" s="25" t="s">
        <v>151</v>
      </c>
      <c r="E1028" s="25"/>
      <c r="F1028" s="25">
        <f>C1028*E1028</f>
      </c>
    </row>
    <row r="1029">
      <c r="A1029" s="6" t="s">
        <v>1289</v>
      </c>
      <c r="B1029" s="15" t="s">
        <v>1290</v>
      </c>
      <c r="C1029" s="25">
        <f>(1)*(1)*(1)*(1)*(1 + (0))</f>
      </c>
      <c r="D1029" s="25" t="s">
        <v>151</v>
      </c>
      <c r="E1029" s="25"/>
      <c r="F1029" s="25">
        <f>C1029*E1029</f>
      </c>
    </row>
    <row r="1030">
      <c r="A1030" s="5"/>
      <c r="B1030" s="13" t="s">
        <v>1291</v>
      </c>
      <c r="C1030" s="24"/>
      <c r="D1030" s="24"/>
      <c r="E1030" s="24"/>
      <c r="F1030" s="24"/>
    </row>
    <row r="1031">
      <c r="A1031" s="6"/>
      <c r="B1031" s="14" t="s">
        <v>1292</v>
      </c>
      <c r="C1031" s="25"/>
      <c r="D1031" s="25"/>
      <c r="E1031" s="25"/>
      <c r="F1031" s="25"/>
    </row>
    <row r="1032">
      <c r="A1032" s="6"/>
      <c r="B1032" s="15" t="s">
        <v>1293</v>
      </c>
      <c r="C1032" s="25"/>
      <c r="D1032" s="25"/>
      <c r="E1032" s="25"/>
      <c r="F1032" s="25"/>
    </row>
    <row r="1033">
      <c r="A1033" s="6" t="s">
        <v>1294</v>
      </c>
      <c r="B1033" s="16" t="s">
        <v>1295</v>
      </c>
      <c r="C1033" s="25">
        <f>(1)*(1)*(1)*(1)*(1 + (0))</f>
      </c>
      <c r="D1033" s="25" t="s">
        <v>151</v>
      </c>
      <c r="E1033" s="25"/>
      <c r="F1033" s="25">
        <f>C1033*E1033</f>
      </c>
    </row>
    <row r="1034">
      <c r="A1034" s="3"/>
      <c r="B1034" s="11" t="s">
        <v>170</v>
      </c>
      <c r="C1034" s="22"/>
      <c r="D1034" s="22"/>
      <c r="E1034" s="22"/>
      <c r="F1034" s="22"/>
    </row>
    <row r="1035">
      <c r="A1035" s="6" t="s">
        <v>1296</v>
      </c>
      <c r="B1035" s="18" t="s">
        <v>386</v>
      </c>
      <c r="C1035" s="25">
        <f>(1)*(1)*(1)*(1)*(1 + (0))</f>
      </c>
      <c r="D1035" s="25" t="s">
        <v>45</v>
      </c>
      <c r="E1035" s="25"/>
      <c r="F1035" s="25">
        <f>C1035*E1035</f>
      </c>
    </row>
    <row r="1036">
      <c r="A1036" s="3"/>
      <c r="B1036" s="11" t="s">
        <v>1297</v>
      </c>
      <c r="C1036" s="22"/>
      <c r="D1036" s="22"/>
      <c r="E1036" s="22"/>
      <c r="F1036" s="22"/>
    </row>
    <row r="1037">
      <c r="A1037" s="4"/>
      <c r="B1037" s="12" t="s">
        <v>1298</v>
      </c>
      <c r="C1037" s="23"/>
      <c r="D1037" s="23"/>
      <c r="E1037" s="23"/>
      <c r="F1037" s="23"/>
    </row>
    <row r="1038">
      <c r="A1038" s="5"/>
      <c r="B1038" s="13" t="s">
        <v>7</v>
      </c>
      <c r="C1038" s="24"/>
      <c r="D1038" s="24"/>
      <c r="E1038" s="24"/>
      <c r="F1038" s="24"/>
    </row>
    <row r="1039">
      <c r="A1039" s="6"/>
      <c r="B1039" s="14" t="s">
        <v>8</v>
      </c>
      <c r="C1039" s="25"/>
      <c r="D1039" s="25"/>
      <c r="E1039" s="25"/>
      <c r="F1039" s="25"/>
    </row>
    <row r="1040">
      <c r="A1040" s="6" t="s">
        <v>1299</v>
      </c>
      <c r="B1040" s="15" t="s">
        <v>176</v>
      </c>
      <c r="C1040" s="25"/>
      <c r="D1040" s="25" t="s">
        <v>11</v>
      </c>
      <c r="E1040" s="25"/>
      <c r="F1040" s="25">
        <f>C1040*E1040</f>
      </c>
    </row>
    <row r="1041">
      <c r="A1041" s="6" t="s">
        <v>1300</v>
      </c>
      <c r="B1041" s="15" t="s">
        <v>178</v>
      </c>
      <c r="C1041" s="25">
        <f>(1)*(1)*(1)*(1)*(1 + (0))</f>
      </c>
      <c r="D1041" s="25" t="s">
        <v>45</v>
      </c>
      <c r="E1041" s="25"/>
      <c r="F1041" s="25">
        <f>C1041*E1041</f>
      </c>
    </row>
    <row r="1042">
      <c r="A1042" s="6"/>
      <c r="B1042" s="14" t="s">
        <v>12</v>
      </c>
      <c r="C1042" s="25"/>
      <c r="D1042" s="25"/>
      <c r="E1042" s="25"/>
      <c r="F1042" s="25"/>
    </row>
    <row r="1043">
      <c r="A1043" s="6" t="s">
        <v>1301</v>
      </c>
      <c r="B1043" s="15" t="s">
        <v>14</v>
      </c>
      <c r="C1043" s="25"/>
      <c r="D1043" s="25" t="s">
        <v>11</v>
      </c>
      <c r="E1043" s="25"/>
      <c r="F1043" s="25">
        <f>C1043*E1043</f>
      </c>
    </row>
    <row r="1044">
      <c r="A1044" s="6"/>
      <c r="B1044" s="14" t="s">
        <v>15</v>
      </c>
      <c r="C1044" s="25"/>
      <c r="D1044" s="25"/>
      <c r="E1044" s="25"/>
      <c r="F1044" s="25"/>
    </row>
    <row r="1045">
      <c r="A1045" s="6" t="s">
        <v>1302</v>
      </c>
      <c r="B1045" s="15" t="s">
        <v>317</v>
      </c>
      <c r="C1045" s="25"/>
      <c r="D1045" s="25"/>
      <c r="E1045" s="25"/>
      <c r="F1045" s="25">
        <f>C1045*E1045</f>
      </c>
    </row>
    <row r="1046">
      <c r="A1046" s="6" t="s">
        <v>1303</v>
      </c>
      <c r="B1046" s="15" t="s">
        <v>187</v>
      </c>
      <c r="C1046" s="25"/>
      <c r="D1046" s="25"/>
      <c r="E1046" s="25"/>
      <c r="F1046" s="25">
        <f>C1046*E1046</f>
      </c>
    </row>
    <row r="1047">
      <c r="A1047" s="6" t="s">
        <v>1304</v>
      </c>
      <c r="B1047" s="15" t="s">
        <v>183</v>
      </c>
      <c r="C1047" s="25"/>
      <c r="D1047" s="25" t="s">
        <v>11</v>
      </c>
      <c r="E1047" s="25"/>
      <c r="F1047" s="25">
        <f>C1047*E1047</f>
      </c>
    </row>
    <row r="1048">
      <c r="A1048" s="6" t="s">
        <v>1305</v>
      </c>
      <c r="B1048" s="15" t="s">
        <v>185</v>
      </c>
      <c r="C1048" s="25"/>
      <c r="D1048" s="25"/>
      <c r="E1048" s="25"/>
      <c r="F1048" s="25">
        <f>C1048*E1048</f>
      </c>
    </row>
    <row r="1049">
      <c r="A1049" s="5"/>
      <c r="B1049" s="13" t="s">
        <v>1306</v>
      </c>
      <c r="C1049" s="24"/>
      <c r="D1049" s="24"/>
      <c r="E1049" s="24"/>
      <c r="F1049" s="24"/>
    </row>
    <row r="1050">
      <c r="A1050" s="6"/>
      <c r="B1050" s="14" t="s">
        <v>1307</v>
      </c>
      <c r="C1050" s="25"/>
      <c r="D1050" s="25"/>
      <c r="E1050" s="25"/>
      <c r="F1050" s="25"/>
    </row>
    <row r="1051">
      <c r="A1051" s="6"/>
      <c r="B1051" s="15" t="s">
        <v>1308</v>
      </c>
      <c r="C1051" s="25"/>
      <c r="D1051" s="25"/>
      <c r="E1051" s="25"/>
      <c r="F1051" s="25"/>
    </row>
    <row r="1052">
      <c r="A1052" s="6" t="s">
        <v>1309</v>
      </c>
      <c r="B1052" s="16" t="s">
        <v>1310</v>
      </c>
      <c r="C1052" s="25">
        <f>(2)*(1)*(1)*(1)*(1 + (0))</f>
      </c>
      <c r="D1052" s="25" t="s">
        <v>151</v>
      </c>
      <c r="E1052" s="25"/>
      <c r="F1052" s="25">
        <f>C1052*E1052</f>
      </c>
    </row>
    <row r="1053">
      <c r="A1053" s="6"/>
      <c r="B1053" s="15" t="s">
        <v>1311</v>
      </c>
      <c r="C1053" s="25"/>
      <c r="D1053" s="25"/>
      <c r="E1053" s="25"/>
      <c r="F1053" s="25"/>
    </row>
    <row r="1054">
      <c r="A1054" s="6" t="s">
        <v>1312</v>
      </c>
      <c r="B1054" s="16" t="s">
        <v>1313</v>
      </c>
      <c r="C1054" s="25">
        <f>(1)*(1)*(1)*(1)*(1 + (0))</f>
      </c>
      <c r="D1054" s="25" t="s">
        <v>151</v>
      </c>
      <c r="E1054" s="25"/>
      <c r="F1054" s="25">
        <f>C1054*E1054</f>
      </c>
    </row>
    <row r="1055">
      <c r="A1055" s="6" t="s">
        <v>1314</v>
      </c>
      <c r="B1055" s="16" t="s">
        <v>1315</v>
      </c>
      <c r="C1055" s="25">
        <f>(1)*(1)*(1)*(1)*(1 + (0))</f>
      </c>
      <c r="D1055" s="25" t="s">
        <v>151</v>
      </c>
      <c r="E1055" s="25"/>
      <c r="F1055" s="25">
        <f>C1055*E1055</f>
      </c>
    </row>
    <row r="1056">
      <c r="A1056" s="6" t="s">
        <v>1316</v>
      </c>
      <c r="B1056" s="16" t="s">
        <v>1317</v>
      </c>
      <c r="C1056" s="25">
        <f>(2)*(1)*(1)*(1)*(1 + (0))</f>
      </c>
      <c r="D1056" s="25" t="s">
        <v>151</v>
      </c>
      <c r="E1056" s="25"/>
      <c r="F1056" s="25">
        <f>C1056*E1056</f>
      </c>
    </row>
    <row r="1057">
      <c r="A1057" s="6" t="s">
        <v>1318</v>
      </c>
      <c r="B1057" s="16" t="s">
        <v>1319</v>
      </c>
      <c r="C1057" s="25">
        <f>(2)*(1)*(1)*(1)*(1 + (0))</f>
      </c>
      <c r="D1057" s="25" t="s">
        <v>151</v>
      </c>
      <c r="E1057" s="25"/>
      <c r="F1057" s="25">
        <f>C1057*E1057</f>
      </c>
    </row>
    <row r="1058">
      <c r="A1058" s="6"/>
      <c r="B1058" s="15" t="s">
        <v>1320</v>
      </c>
      <c r="C1058" s="25"/>
      <c r="D1058" s="25"/>
      <c r="E1058" s="25"/>
      <c r="F1058" s="25"/>
    </row>
    <row r="1059">
      <c r="A1059" s="6" t="s">
        <v>1321</v>
      </c>
      <c r="B1059" s="16" t="s">
        <v>1322</v>
      </c>
      <c r="C1059" s="25">
        <f>(2)*(1)*(1)*(1)*(1 + (0))</f>
      </c>
      <c r="D1059" s="25" t="s">
        <v>151</v>
      </c>
      <c r="E1059" s="25"/>
      <c r="F1059" s="25">
        <f>C1059*E1059</f>
      </c>
    </row>
    <row r="1060">
      <c r="A1060" s="6" t="s">
        <v>1323</v>
      </c>
      <c r="B1060" s="16" t="s">
        <v>1324</v>
      </c>
      <c r="C1060" s="25">
        <f>(2)*(1)*(1)*(1)*(1 + (0))</f>
      </c>
      <c r="D1060" s="25" t="s">
        <v>151</v>
      </c>
      <c r="E1060" s="25"/>
      <c r="F1060" s="25">
        <f>C1060*E1060</f>
      </c>
    </row>
    <row r="1061">
      <c r="A1061" s="6"/>
      <c r="B1061" s="15" t="s">
        <v>1325</v>
      </c>
      <c r="C1061" s="25"/>
      <c r="D1061" s="25"/>
      <c r="E1061" s="25"/>
      <c r="F1061" s="25"/>
    </row>
    <row r="1062">
      <c r="A1062" s="6" t="s">
        <v>1326</v>
      </c>
      <c r="B1062" s="16" t="s">
        <v>1327</v>
      </c>
      <c r="C1062" s="25">
        <f>(2)*(1)*(1)*(1)*(1 + (0))</f>
      </c>
      <c r="D1062" s="25" t="s">
        <v>151</v>
      </c>
      <c r="E1062" s="25"/>
      <c r="F1062" s="25">
        <f>C1062*E1062</f>
      </c>
    </row>
    <row r="1063">
      <c r="A1063" s="6" t="s">
        <v>1328</v>
      </c>
      <c r="B1063" s="16" t="s">
        <v>1329</v>
      </c>
      <c r="C1063" s="25">
        <f>(4)*(1)*(1)*(1)*(1 + (0))</f>
      </c>
      <c r="D1063" s="25" t="s">
        <v>151</v>
      </c>
      <c r="E1063" s="25"/>
      <c r="F1063" s="25">
        <f>C1063*E1063</f>
      </c>
    </row>
    <row r="1064">
      <c r="A1064" s="6" t="s">
        <v>1330</v>
      </c>
      <c r="B1064" s="16" t="s">
        <v>1331</v>
      </c>
      <c r="C1064" s="25">
        <f>(2)*(1)*(1)*(1)*(1 + (0))</f>
      </c>
      <c r="D1064" s="25" t="s">
        <v>151</v>
      </c>
      <c r="E1064" s="25"/>
      <c r="F1064" s="25">
        <f>C1064*E1064</f>
      </c>
    </row>
    <row r="1065">
      <c r="A1065" s="6" t="s">
        <v>1332</v>
      </c>
      <c r="B1065" s="16" t="s">
        <v>1333</v>
      </c>
      <c r="C1065" s="25">
        <f>(2)*(1)*(1)*(1)*(1 + (0))</f>
      </c>
      <c r="D1065" s="25" t="s">
        <v>151</v>
      </c>
      <c r="E1065" s="25"/>
      <c r="F1065" s="25">
        <f>C1065*E1065</f>
      </c>
    </row>
    <row r="1066">
      <c r="A1066" s="6" t="s">
        <v>1334</v>
      </c>
      <c r="B1066" s="16" t="s">
        <v>1335</v>
      </c>
      <c r="C1066" s="25">
        <f>(2)*(1)*(1)*(1)*(1 + (0))</f>
      </c>
      <c r="D1066" s="25" t="s">
        <v>151</v>
      </c>
      <c r="E1066" s="25"/>
      <c r="F1066" s="25">
        <f>C1066*E1066</f>
      </c>
    </row>
    <row r="1067">
      <c r="A1067" s="6" t="s">
        <v>1336</v>
      </c>
      <c r="B1067" s="16" t="s">
        <v>1337</v>
      </c>
      <c r="C1067" s="25">
        <f>(2)*(1)*(1)*(1)*(1 + (0))</f>
      </c>
      <c r="D1067" s="25" t="s">
        <v>151</v>
      </c>
      <c r="E1067" s="25"/>
      <c r="F1067" s="25">
        <f>C1067*E1067</f>
      </c>
    </row>
    <row r="1068">
      <c r="A1068" s="4"/>
      <c r="B1068" s="12" t="s">
        <v>1338</v>
      </c>
      <c r="C1068" s="23"/>
      <c r="D1068" s="23"/>
      <c r="E1068" s="23"/>
      <c r="F1068" s="23"/>
    </row>
    <row r="1069">
      <c r="A1069" s="5"/>
      <c r="B1069" s="13" t="s">
        <v>1339</v>
      </c>
      <c r="C1069" s="24"/>
      <c r="D1069" s="24"/>
      <c r="E1069" s="24"/>
      <c r="F1069" s="24"/>
    </row>
    <row r="1070">
      <c r="A1070" s="6"/>
      <c r="B1070" s="14" t="s">
        <v>1340</v>
      </c>
      <c r="C1070" s="25"/>
      <c r="D1070" s="25"/>
      <c r="E1070" s="25"/>
      <c r="F1070" s="25"/>
    </row>
    <row r="1071">
      <c r="A1071" s="6"/>
      <c r="B1071" s="15" t="s">
        <v>1341</v>
      </c>
      <c r="C1071" s="25"/>
      <c r="D1071" s="25"/>
      <c r="E1071" s="25"/>
      <c r="F1071" s="25"/>
    </row>
    <row r="1072">
      <c r="A1072" s="6" t="s">
        <v>1342</v>
      </c>
      <c r="B1072" s="16" t="s">
        <v>1343</v>
      </c>
      <c r="C1072" s="25">
        <f>(2)*(1)*(1)*(1)*(1 + (0))</f>
      </c>
      <c r="D1072" s="25" t="s">
        <v>151</v>
      </c>
      <c r="E1072" s="25"/>
      <c r="F1072" s="25">
        <f>C1072*E1072</f>
      </c>
    </row>
    <row r="1073">
      <c r="A1073" s="4"/>
      <c r="B1073" s="12" t="s">
        <v>170</v>
      </c>
      <c r="C1073" s="23"/>
      <c r="D1073" s="23"/>
      <c r="E1073" s="23"/>
      <c r="F1073" s="23"/>
    </row>
    <row r="1074">
      <c r="A1074" s="6" t="s">
        <v>1344</v>
      </c>
      <c r="B1074" s="17" t="s">
        <v>386</v>
      </c>
      <c r="C1074" s="25">
        <f>(1)*(1)*(1)*(1)*(1 + (0))</f>
      </c>
      <c r="D1074" s="25" t="s">
        <v>45</v>
      </c>
      <c r="E1074" s="25"/>
      <c r="F1074" s="25">
        <f>C1074*E1074</f>
      </c>
    </row>
    <row r="1075">
      <c r="A1075" s="2"/>
      <c r="B1075" s="10" t="s">
        <v>1345</v>
      </c>
      <c r="C1075" s="21"/>
      <c r="D1075" s="21"/>
      <c r="E1075" s="21"/>
      <c r="F1075" s="21"/>
    </row>
    <row r="1076">
      <c r="A1076" s="3"/>
      <c r="B1076" s="11" t="s">
        <v>1346</v>
      </c>
      <c r="C1076" s="22"/>
      <c r="D1076" s="22"/>
      <c r="E1076" s="22"/>
      <c r="F1076" s="22"/>
    </row>
    <row r="1077">
      <c r="A1077" s="4"/>
      <c r="B1077" s="12" t="s">
        <v>7</v>
      </c>
      <c r="C1077" s="23"/>
      <c r="D1077" s="23"/>
      <c r="E1077" s="23"/>
      <c r="F1077" s="23"/>
    </row>
    <row r="1078">
      <c r="A1078" s="5"/>
      <c r="B1078" s="13" t="s">
        <v>8</v>
      </c>
      <c r="C1078" s="24"/>
      <c r="D1078" s="24"/>
      <c r="E1078" s="24"/>
      <c r="F1078" s="24"/>
    </row>
    <row r="1079">
      <c r="A1079" s="6" t="s">
        <v>1347</v>
      </c>
      <c r="B1079" s="14" t="s">
        <v>176</v>
      </c>
      <c r="C1079" s="25"/>
      <c r="D1079" s="25" t="s">
        <v>11</v>
      </c>
      <c r="E1079" s="25"/>
      <c r="F1079" s="25">
        <f>C1079*E1079</f>
      </c>
    </row>
    <row r="1080">
      <c r="A1080" s="6" t="s">
        <v>1348</v>
      </c>
      <c r="B1080" s="14" t="s">
        <v>178</v>
      </c>
      <c r="C1080" s="25">
        <f>(1)*(1)*(1)*(1)*(1 + (0))</f>
      </c>
      <c r="D1080" s="25" t="s">
        <v>45</v>
      </c>
      <c r="E1080" s="25"/>
      <c r="F1080" s="25">
        <f>C1080*E1080</f>
      </c>
    </row>
    <row r="1081">
      <c r="A1081" s="5"/>
      <c r="B1081" s="13" t="s">
        <v>12</v>
      </c>
      <c r="C1081" s="24"/>
      <c r="D1081" s="24"/>
      <c r="E1081" s="24"/>
      <c r="F1081" s="24"/>
    </row>
    <row r="1082">
      <c r="A1082" s="6" t="s">
        <v>1349</v>
      </c>
      <c r="B1082" s="14" t="s">
        <v>14</v>
      </c>
      <c r="C1082" s="25"/>
      <c r="D1082" s="25" t="s">
        <v>11</v>
      </c>
      <c r="E1082" s="25"/>
      <c r="F1082" s="25">
        <f>C1082*E1082</f>
      </c>
    </row>
    <row r="1083">
      <c r="A1083" s="5"/>
      <c r="B1083" s="13" t="s">
        <v>15</v>
      </c>
      <c r="C1083" s="24"/>
      <c r="D1083" s="24"/>
      <c r="E1083" s="24"/>
      <c r="F1083" s="24"/>
    </row>
    <row r="1084">
      <c r="A1084" s="6" t="s">
        <v>1350</v>
      </c>
      <c r="B1084" s="14" t="s">
        <v>183</v>
      </c>
      <c r="C1084" s="25"/>
      <c r="D1084" s="25" t="s">
        <v>11</v>
      </c>
      <c r="E1084" s="25"/>
      <c r="F1084" s="25">
        <f>C1084*E1084</f>
      </c>
    </row>
    <row r="1085">
      <c r="A1085" s="6" t="s">
        <v>1351</v>
      </c>
      <c r="B1085" s="14" t="s">
        <v>185</v>
      </c>
      <c r="C1085" s="25"/>
      <c r="D1085" s="25"/>
      <c r="E1085" s="25"/>
      <c r="F1085" s="25">
        <f>C1085*E1085</f>
      </c>
    </row>
    <row r="1086">
      <c r="A1086" s="4"/>
      <c r="B1086" s="12" t="s">
        <v>429</v>
      </c>
      <c r="C1086" s="23"/>
      <c r="D1086" s="23"/>
      <c r="E1086" s="23"/>
      <c r="F1086" s="23"/>
    </row>
    <row r="1087">
      <c r="A1087" s="5"/>
      <c r="B1087" s="13" t="s">
        <v>1352</v>
      </c>
      <c r="C1087" s="24"/>
      <c r="D1087" s="24"/>
      <c r="E1087" s="24"/>
      <c r="F1087" s="24"/>
    </row>
    <row r="1088">
      <c r="A1088" s="6" t="s">
        <v>1353</v>
      </c>
      <c r="B1088" s="14" t="s">
        <v>1354</v>
      </c>
      <c r="C1088" s="25">
        <f>(1)*(1)*(1)*(1)*(1 + (0))</f>
      </c>
      <c r="D1088" s="25" t="s">
        <v>151</v>
      </c>
      <c r="E1088" s="25"/>
      <c r="F1088" s="25">
        <f>C1088*E1088</f>
      </c>
    </row>
    <row r="1089">
      <c r="A1089" s="5"/>
      <c r="B1089" s="13" t="s">
        <v>1355</v>
      </c>
      <c r="C1089" s="24"/>
      <c r="D1089" s="24"/>
      <c r="E1089" s="24"/>
      <c r="F1089" s="24"/>
    </row>
    <row r="1090">
      <c r="A1090" s="6" t="s">
        <v>1356</v>
      </c>
      <c r="B1090" s="14" t="s">
        <v>1357</v>
      </c>
      <c r="C1090" s="25">
        <f>(1)*(1)*(1)*(1)*(1 + (0))</f>
      </c>
      <c r="D1090" s="25" t="s">
        <v>151</v>
      </c>
      <c r="E1090" s="25"/>
      <c r="F1090" s="25">
        <f>C1090*E1090</f>
      </c>
    </row>
    <row r="1091">
      <c r="A1091" s="4"/>
      <c r="B1091" s="12" t="s">
        <v>1269</v>
      </c>
      <c r="C1091" s="23"/>
      <c r="D1091" s="23"/>
      <c r="E1091" s="23"/>
      <c r="F1091" s="23"/>
    </row>
    <row r="1092">
      <c r="A1092" s="5"/>
      <c r="B1092" s="13" t="s">
        <v>1358</v>
      </c>
      <c r="C1092" s="24"/>
      <c r="D1092" s="24"/>
      <c r="E1092" s="24"/>
      <c r="F1092" s="24"/>
    </row>
    <row r="1093">
      <c r="A1093" s="6"/>
      <c r="B1093" s="14" t="s">
        <v>1359</v>
      </c>
      <c r="C1093" s="25"/>
      <c r="D1093" s="25"/>
      <c r="E1093" s="25"/>
      <c r="F1093" s="25"/>
    </row>
    <row r="1094">
      <c r="A1094" s="6" t="s">
        <v>1360</v>
      </c>
      <c r="B1094" s="15" t="s">
        <v>1361</v>
      </c>
      <c r="C1094" s="25">
        <f>(3)*(1)*(1)*(1)*(1 + (0))</f>
      </c>
      <c r="D1094" s="25" t="s">
        <v>151</v>
      </c>
      <c r="E1094" s="25"/>
      <c r="F1094" s="25">
        <f>C1094*E1094</f>
      </c>
    </row>
    <row r="1095">
      <c r="A1095" s="3"/>
      <c r="B1095" s="11" t="s">
        <v>170</v>
      </c>
      <c r="C1095" s="22"/>
      <c r="D1095" s="22"/>
      <c r="E1095" s="22"/>
      <c r="F1095" s="22"/>
    </row>
    <row r="1096">
      <c r="A1096" s="6" t="s">
        <v>1362</v>
      </c>
      <c r="B1096" s="18" t="s">
        <v>751</v>
      </c>
      <c r="C1096" s="25">
        <f>(1)*(1)*(1)*(1)*(1 + (0))</f>
      </c>
      <c r="D1096" s="25" t="s">
        <v>45</v>
      </c>
      <c r="E1096" s="25"/>
      <c r="F1096" s="25">
        <f>C1096*E1096</f>
      </c>
    </row>
    <row r="1097">
      <c r="A1097" s="7"/>
      <c r="B1097" s="7"/>
      <c r="C1097" s="25"/>
      <c r="D1097" s="25"/>
      <c r="E1097" s="25"/>
      <c r="F1097" s="25"/>
    </row>
    <row r="1098">
      <c r="A1098" s="8" t="s">
        <v>1363</v>
      </c>
      <c r="B1098" s="8"/>
      <c r="C1098" s="8"/>
      <c r="D1098" s="8"/>
      <c r="E1098" s="8"/>
      <c r="F1098" s="8">
        <f>(SUM(F2:F1097))</f>
      </c>
    </row>
    <row r="1099">
      <c r="A1099" s="8" t="s">
        <v>1364</v>
      </c>
      <c r="B1099" s="8"/>
      <c r="C1099" s="8"/>
      <c r="D1099" s="8"/>
      <c r="E1099" s="8"/>
      <c r="F1099" s="8">
        <v>0</v>
      </c>
    </row>
    <row r="1100">
      <c r="A1100" s="8" t="s">
        <v>1365</v>
      </c>
      <c r="B1100" s="8"/>
      <c r="C1100" s="8"/>
      <c r="D1100" s="8"/>
      <c r="E1100" s="8"/>
      <c r="F1100" s="8">
        <f>0.135*(SUM(F1098:F1099))</f>
      </c>
    </row>
    <row r="1101">
      <c r="A1101" s="9" t="s">
        <v>5</v>
      </c>
      <c r="B1101" s="9"/>
      <c r="C1101" s="9"/>
      <c r="D1101" s="9"/>
      <c r="E1101" s="9"/>
      <c r="F1101" s="9">
        <f>SUM(F1098:F1100)</f>
      </c>
    </row>
  </sheetData>
  <headerFooter/>
</worksheet>
</file>

<file path=xl/worksheets/sheet2.xml><?xml version="1.0" encoding="utf-8"?>
<worksheet xmlns:r="http://schemas.openxmlformats.org/officeDocument/2006/relationships" xmlns="http://schemas.openxmlformats.org/spreadsheetml/2006/main">
  <dimension ref="A1:G1101"/>
  <sheetViews>
    <sheetView workbookViewId="0">
      <pane xSplit="7" ySplit="1" topLeftCell="H2" state="frozen" activePane="bottomRight"/>
      <selection pane="topRight" activeCell="H1" sqref="H1"/>
      <selection pane="bottomLeft" activeCell="A2" sqref="A2"/>
      <selection pane="bottomRight" activeCell="A1" sqref="A1"/>
    </sheetView>
  </sheetViews>
  <sheetFormatPr defaultRowHeight="15"/>
  <cols>
    <col min="1" max="1" width="16.8957691192627" customWidth="1"/>
    <col min="2" max="2" width="30" customWidth="1"/>
    <col min="3" max="3" width="13.430251121521" customWidth="1"/>
    <col min="4" max="4" width="9.140625" customWidth="1"/>
    <col min="5" max="5" width="9.140625" customWidth="1"/>
    <col min="6" max="6" width="17.2222194671631" customWidth="1"/>
    <col min="7" max="7" width="20" customWidth="1"/>
  </cols>
  <sheetData>
    <row r="1">
      <c r="A1" s="1" t="s">
        <v>0</v>
      </c>
      <c r="B1" s="1" t="s">
        <v>1</v>
      </c>
      <c r="C1" s="1" t="s">
        <v>2</v>
      </c>
      <c r="D1" s="1" t="s">
        <v>3</v>
      </c>
      <c r="E1" s="1" t="s">
        <v>4</v>
      </c>
      <c r="F1" s="1" t="s">
        <v>1366</v>
      </c>
      <c r="G1" s="1" t="s">
        <v>5</v>
      </c>
    </row>
    <row r="2">
      <c r="A2" s="2"/>
      <c r="B2" s="10" t="s">
        <v>6</v>
      </c>
      <c r="C2" s="21"/>
      <c r="D2" s="21"/>
      <c r="E2" s="21"/>
      <c r="F2" s="21"/>
      <c r="G2" s="21"/>
    </row>
    <row r="3">
      <c r="A3" s="3"/>
      <c r="B3" s="11" t="s">
        <v>6</v>
      </c>
      <c r="C3" s="22"/>
      <c r="D3" s="22"/>
      <c r="E3" s="22"/>
      <c r="F3" s="22"/>
      <c r="G3" s="22"/>
    </row>
    <row r="4">
      <c r="A4" s="4"/>
      <c r="B4" s="12" t="s">
        <v>7</v>
      </c>
      <c r="C4" s="23"/>
      <c r="D4" s="23"/>
      <c r="E4" s="23"/>
      <c r="F4" s="23"/>
      <c r="G4" s="23"/>
    </row>
    <row r="5">
      <c r="A5" s="5"/>
      <c r="B5" s="13" t="s">
        <v>8</v>
      </c>
      <c r="C5" s="24"/>
      <c r="D5" s="24"/>
      <c r="E5" s="24"/>
      <c r="F5" s="24"/>
      <c r="G5" s="24"/>
    </row>
    <row r="6">
      <c r="A6" s="6" t="s">
        <v>9</v>
      </c>
      <c r="B6" s="14" t="s">
        <v>10</v>
      </c>
      <c r="C6" s="25"/>
      <c r="D6" s="25" t="s">
        <v>11</v>
      </c>
      <c r="E6" s="25"/>
      <c r="F6" s="25">
        <f>(0)</f>
      </c>
      <c r="G6" s="25">
        <f>(C6 * E6 + C6 * E6 * F6)</f>
      </c>
    </row>
    <row r="7">
      <c r="A7" s="5"/>
      <c r="B7" s="13" t="s">
        <v>12</v>
      </c>
      <c r="C7" s="24"/>
      <c r="D7" s="24"/>
      <c r="E7" s="24"/>
      <c r="F7" s="24"/>
      <c r="G7" s="24"/>
    </row>
    <row r="8">
      <c r="A8" s="6" t="s">
        <v>13</v>
      </c>
      <c r="B8" s="14" t="s">
        <v>14</v>
      </c>
      <c r="C8" s="25"/>
      <c r="D8" s="25" t="s">
        <v>11</v>
      </c>
      <c r="E8" s="25"/>
      <c r="F8" s="25">
        <f>(0)</f>
      </c>
      <c r="G8" s="25">
        <f>(C8 * E8 + C8 * E8 * F8)</f>
      </c>
    </row>
    <row r="9">
      <c r="A9" s="5"/>
      <c r="B9" s="13" t="s">
        <v>15</v>
      </c>
      <c r="C9" s="24"/>
      <c r="D9" s="24"/>
      <c r="E9" s="24"/>
      <c r="F9" s="24"/>
      <c r="G9" s="24"/>
    </row>
    <row r="10">
      <c r="A10" s="6"/>
      <c r="B10" s="14" t="s">
        <v>16</v>
      </c>
      <c r="C10" s="25"/>
      <c r="D10" s="25" t="s">
        <v>17</v>
      </c>
      <c r="E10" s="25"/>
      <c r="F10" s="25">
        <f>(0)</f>
      </c>
      <c r="G10" s="25">
        <f>(C10 * E10 + C10 * E10 * F10)</f>
      </c>
    </row>
    <row r="11">
      <c r="A11" s="6"/>
      <c r="B11" s="14" t="s">
        <v>18</v>
      </c>
      <c r="C11" s="25"/>
      <c r="D11" s="25" t="s">
        <v>17</v>
      </c>
      <c r="E11" s="25"/>
      <c r="F11" s="25">
        <f>(0)</f>
      </c>
      <c r="G11" s="25">
        <f>(C11 * E11 + C11 * E11 * F11)</f>
      </c>
    </row>
    <row r="12">
      <c r="A12" s="6"/>
      <c r="B12" s="14" t="s">
        <v>19</v>
      </c>
      <c r="C12" s="25"/>
      <c r="D12" s="25" t="s">
        <v>20</v>
      </c>
      <c r="E12" s="25"/>
      <c r="F12" s="25">
        <f>(0)</f>
      </c>
      <c r="G12" s="25">
        <f>(C12 * E12 + C12 * E12 * F12)</f>
      </c>
    </row>
    <row r="13">
      <c r="A13" s="6"/>
      <c r="B13" s="14" t="s">
        <v>21</v>
      </c>
      <c r="C13" s="25"/>
      <c r="D13" s="25" t="s">
        <v>22</v>
      </c>
      <c r="E13" s="25"/>
      <c r="F13" s="25">
        <f>(0)</f>
      </c>
      <c r="G13" s="25">
        <f>(C13 * E13 + C13 * E13 * F13)</f>
      </c>
    </row>
    <row r="14">
      <c r="A14" s="6"/>
      <c r="B14" s="14" t="s">
        <v>23</v>
      </c>
      <c r="C14" s="25"/>
      <c r="D14" s="25" t="s">
        <v>22</v>
      </c>
      <c r="E14" s="25"/>
      <c r="F14" s="25">
        <f>(0)</f>
      </c>
      <c r="G14" s="25">
        <f>(C14 * E14 + C14 * E14 * F14)</f>
      </c>
    </row>
    <row r="15">
      <c r="A15" s="6"/>
      <c r="B15" s="14" t="s">
        <v>24</v>
      </c>
      <c r="C15" s="25"/>
      <c r="D15" s="25" t="s">
        <v>22</v>
      </c>
      <c r="E15" s="25"/>
      <c r="F15" s="25">
        <f>(0)</f>
      </c>
      <c r="G15" s="25">
        <f>(C15 * E15 + C15 * E15 * F15)</f>
      </c>
    </row>
    <row r="16">
      <c r="A16" s="6"/>
      <c r="B16" s="14" t="s">
        <v>25</v>
      </c>
      <c r="C16" s="25"/>
      <c r="D16" s="25" t="s">
        <v>22</v>
      </c>
      <c r="E16" s="25"/>
      <c r="F16" s="25">
        <f>(0)</f>
      </c>
      <c r="G16" s="25">
        <f>(C16 * E16 + C16 * E16 * F16)</f>
      </c>
    </row>
    <row r="17">
      <c r="A17" s="6"/>
      <c r="B17" s="14" t="s">
        <v>26</v>
      </c>
      <c r="C17" s="25"/>
      <c r="D17" s="25" t="s">
        <v>22</v>
      </c>
      <c r="E17" s="25"/>
      <c r="F17" s="25">
        <f>(0)</f>
      </c>
      <c r="G17" s="25">
        <f>(C17 * E17 + C17 * E17 * F17)</f>
      </c>
    </row>
    <row r="18">
      <c r="A18" s="6"/>
      <c r="B18" s="14" t="s">
        <v>27</v>
      </c>
      <c r="C18" s="25"/>
      <c r="D18" s="25" t="s">
        <v>22</v>
      </c>
      <c r="E18" s="25"/>
      <c r="F18" s="25">
        <f>(0)</f>
      </c>
      <c r="G18" s="25">
        <f>(C18 * E18 + C18 * E18 * F18)</f>
      </c>
    </row>
    <row r="19">
      <c r="A19" s="6"/>
      <c r="B19" s="14" t="s">
        <v>28</v>
      </c>
      <c r="C19" s="25"/>
      <c r="D19" s="25" t="s">
        <v>22</v>
      </c>
      <c r="E19" s="25"/>
      <c r="F19" s="25">
        <f>(0)</f>
      </c>
      <c r="G19" s="25">
        <f>(C19 * E19 + C19 * E19 * F19)</f>
      </c>
    </row>
    <row r="20">
      <c r="A20" s="6"/>
      <c r="B20" s="14" t="s">
        <v>29</v>
      </c>
      <c r="C20" s="25"/>
      <c r="D20" s="25" t="s">
        <v>22</v>
      </c>
      <c r="E20" s="25"/>
      <c r="F20" s="25">
        <f>(0)</f>
      </c>
      <c r="G20" s="25">
        <f>(C20 * E20 + C20 * E20 * F20)</f>
      </c>
    </row>
    <row r="21">
      <c r="A21" s="6"/>
      <c r="B21" s="14" t="s">
        <v>30</v>
      </c>
      <c r="C21" s="25"/>
      <c r="D21" s="25" t="s">
        <v>22</v>
      </c>
      <c r="E21" s="25"/>
      <c r="F21" s="25">
        <f>(0)</f>
      </c>
      <c r="G21" s="25">
        <f>(C21 * E21 + C21 * E21 * F21)</f>
      </c>
    </row>
    <row r="22">
      <c r="A22" s="4"/>
      <c r="B22" s="12" t="s">
        <v>31</v>
      </c>
      <c r="C22" s="23"/>
      <c r="D22" s="23"/>
      <c r="E22" s="23"/>
      <c r="F22" s="23"/>
      <c r="G22" s="23"/>
    </row>
    <row r="23">
      <c r="A23" s="5"/>
      <c r="B23" s="13" t="s">
        <v>32</v>
      </c>
      <c r="C23" s="24"/>
      <c r="D23" s="24"/>
      <c r="E23" s="24"/>
      <c r="F23" s="24"/>
      <c r="G23" s="24"/>
    </row>
    <row r="24">
      <c r="A24" s="6"/>
      <c r="B24" s="14" t="s">
        <v>33</v>
      </c>
      <c r="C24" s="25"/>
      <c r="D24" s="25"/>
      <c r="E24" s="25"/>
      <c r="F24" s="25"/>
      <c r="G24" s="25"/>
    </row>
    <row r="25">
      <c r="A25" s="6" t="s">
        <v>34</v>
      </c>
      <c r="B25" s="15" t="s">
        <v>35</v>
      </c>
      <c r="C25" s="25">
        <f>(78)*(1)*(1)*(1)*(1 + (0))</f>
      </c>
      <c r="D25" s="25" t="s">
        <v>36</v>
      </c>
      <c r="E25" s="25"/>
      <c r="F25" s="25">
        <f>(0)</f>
      </c>
      <c r="G25" s="25">
        <f>(C25 * E25 + C25 * E25 * F25)</f>
      </c>
    </row>
    <row r="26">
      <c r="A26" s="5"/>
      <c r="B26" s="13" t="s">
        <v>37</v>
      </c>
      <c r="C26" s="24"/>
      <c r="D26" s="24"/>
      <c r="E26" s="24"/>
      <c r="F26" s="24"/>
      <c r="G26" s="24"/>
    </row>
    <row r="27">
      <c r="A27" s="6"/>
      <c r="B27" s="14" t="s">
        <v>38</v>
      </c>
      <c r="C27" s="25"/>
      <c r="D27" s="25"/>
      <c r="E27" s="25"/>
      <c r="F27" s="25"/>
      <c r="G27" s="25"/>
    </row>
    <row r="28">
      <c r="A28" s="6" t="s">
        <v>39</v>
      </c>
      <c r="B28" s="15" t="s">
        <v>40</v>
      </c>
      <c r="C28" s="25">
        <f>(136)*(1)*(1)*(1)*(1 + (0))</f>
      </c>
      <c r="D28" s="25" t="s">
        <v>41</v>
      </c>
      <c r="E28" s="25"/>
      <c r="F28" s="25">
        <f>(0)</f>
      </c>
      <c r="G28" s="25">
        <f>(C28 * E28 + C28 * E28 * F28)</f>
      </c>
    </row>
    <row r="29">
      <c r="A29" s="6"/>
      <c r="B29" s="14" t="s">
        <v>42</v>
      </c>
      <c r="C29" s="25"/>
      <c r="D29" s="25"/>
      <c r="E29" s="25"/>
      <c r="F29" s="25"/>
      <c r="G29" s="25"/>
    </row>
    <row r="30">
      <c r="A30" s="6" t="s">
        <v>43</v>
      </c>
      <c r="B30" s="15" t="s">
        <v>44</v>
      </c>
      <c r="C30" s="25">
        <f>(1)*(1)*(1)*(1)*(1 + (0))</f>
      </c>
      <c r="D30" s="25" t="s">
        <v>45</v>
      </c>
      <c r="E30" s="25"/>
      <c r="F30" s="25">
        <f>(0)</f>
      </c>
      <c r="G30" s="25">
        <f>(C30 * E30 + C30 * E30 * F30)</f>
      </c>
    </row>
    <row r="31">
      <c r="A31" s="6" t="s">
        <v>46</v>
      </c>
      <c r="B31" s="15" t="s">
        <v>47</v>
      </c>
      <c r="C31" s="25">
        <f>(1)*(1)*(1)*(1)*(1 + (0))</f>
      </c>
      <c r="D31" s="25" t="s">
        <v>45</v>
      </c>
      <c r="E31" s="25"/>
      <c r="F31" s="25">
        <f>(0)</f>
      </c>
      <c r="G31" s="25">
        <f>(C31 * E31 + C31 * E31 * F31)</f>
      </c>
    </row>
    <row r="32">
      <c r="A32" s="6"/>
      <c r="B32" s="14" t="s">
        <v>48</v>
      </c>
      <c r="C32" s="25"/>
      <c r="D32" s="25"/>
      <c r="E32" s="25"/>
      <c r="F32" s="25"/>
      <c r="G32" s="25"/>
    </row>
    <row r="33">
      <c r="A33" s="6" t="s">
        <v>49</v>
      </c>
      <c r="B33" s="15" t="s">
        <v>50</v>
      </c>
      <c r="C33" s="25">
        <f>(81)*(1)*(1)*(1)*(1 + (0))</f>
      </c>
      <c r="D33" s="25" t="s">
        <v>36</v>
      </c>
      <c r="E33" s="25"/>
      <c r="F33" s="25">
        <f>(0)</f>
      </c>
      <c r="G33" s="25">
        <f>(C33 * E33 + C33 * E33 * F33)</f>
      </c>
    </row>
    <row r="34">
      <c r="A34" s="5"/>
      <c r="B34" s="13" t="s">
        <v>51</v>
      </c>
      <c r="C34" s="24"/>
      <c r="D34" s="24"/>
      <c r="E34" s="24"/>
      <c r="F34" s="24"/>
      <c r="G34" s="24"/>
    </row>
    <row r="35">
      <c r="A35" s="6"/>
      <c r="B35" s="14" t="s">
        <v>52</v>
      </c>
      <c r="C35" s="25"/>
      <c r="D35" s="25"/>
      <c r="E35" s="25"/>
      <c r="F35" s="25"/>
      <c r="G35" s="25"/>
    </row>
    <row r="36">
      <c r="A36" s="6" t="s">
        <v>53</v>
      </c>
      <c r="B36" s="15" t="s">
        <v>54</v>
      </c>
      <c r="C36" s="25">
        <f>(14)*(1)*(1)*(1)*(1 + (0))</f>
      </c>
      <c r="D36" s="25" t="s">
        <v>36</v>
      </c>
      <c r="E36" s="25"/>
      <c r="F36" s="25">
        <f>(0)</f>
      </c>
      <c r="G36" s="25">
        <f>(C36 * E36 + C36 * E36 * F36)</f>
      </c>
    </row>
    <row r="37">
      <c r="A37" s="6" t="s">
        <v>55</v>
      </c>
      <c r="B37" s="15" t="s">
        <v>56</v>
      </c>
      <c r="C37" s="25"/>
      <c r="D37" s="25"/>
      <c r="E37" s="25"/>
      <c r="F37" s="25">
        <f>(0)</f>
      </c>
      <c r="G37" s="25">
        <f>(C37 * E37 + C37 * E37 * F37)</f>
      </c>
    </row>
    <row r="38">
      <c r="A38" s="6" t="s">
        <v>57</v>
      </c>
      <c r="B38" s="15" t="s">
        <v>54</v>
      </c>
      <c r="C38" s="25">
        <f>(19)*(1)*(1)*(1)*(1 + (0))</f>
      </c>
      <c r="D38" s="25" t="s">
        <v>36</v>
      </c>
      <c r="E38" s="25"/>
      <c r="F38" s="25">
        <f>(0)</f>
      </c>
      <c r="G38" s="25">
        <f>(C38 * E38 + C38 * E38 * F38)</f>
      </c>
    </row>
    <row r="39">
      <c r="A39" s="6"/>
      <c r="B39" s="14" t="s">
        <v>58</v>
      </c>
      <c r="C39" s="25"/>
      <c r="D39" s="25"/>
      <c r="E39" s="25"/>
      <c r="F39" s="25"/>
      <c r="G39" s="25"/>
    </row>
    <row r="40">
      <c r="A40" s="6"/>
      <c r="B40" s="15" t="s">
        <v>59</v>
      </c>
      <c r="C40" s="25"/>
      <c r="D40" s="25"/>
      <c r="E40" s="25"/>
      <c r="F40" s="25"/>
      <c r="G40" s="25"/>
    </row>
    <row r="41">
      <c r="A41" s="6" t="s">
        <v>60</v>
      </c>
      <c r="B41" s="16" t="s">
        <v>61</v>
      </c>
      <c r="C41" s="25">
        <f>(54)*(1)*(1)*(1)*(1 + (0))</f>
      </c>
      <c r="D41" s="25" t="s">
        <v>41</v>
      </c>
      <c r="E41" s="25"/>
      <c r="F41" s="25">
        <f>(0)</f>
      </c>
      <c r="G41" s="25">
        <f>(C41 * E41 + C41 * E41 * F41)</f>
      </c>
    </row>
    <row r="42">
      <c r="A42" s="5"/>
      <c r="B42" s="13" t="s">
        <v>62</v>
      </c>
      <c r="C42" s="24"/>
      <c r="D42" s="24"/>
      <c r="E42" s="24"/>
      <c r="F42" s="24"/>
      <c r="G42" s="24"/>
    </row>
    <row r="43">
      <c r="A43" s="6"/>
      <c r="B43" s="14" t="s">
        <v>56</v>
      </c>
      <c r="C43" s="25"/>
      <c r="D43" s="25"/>
      <c r="E43" s="25"/>
      <c r="F43" s="25"/>
      <c r="G43" s="25"/>
    </row>
    <row r="44">
      <c r="A44" s="6" t="s">
        <v>63</v>
      </c>
      <c r="B44" s="15" t="s">
        <v>64</v>
      </c>
      <c r="C44" s="25">
        <f>(14)*(1)*(1)*(1)*(1 + (0))</f>
      </c>
      <c r="D44" s="25" t="s">
        <v>36</v>
      </c>
      <c r="E44" s="25"/>
      <c r="F44" s="25">
        <f>(0)</f>
      </c>
      <c r="G44" s="25">
        <f>(C44 * E44 + C44 * E44 * F44)</f>
      </c>
    </row>
    <row r="45">
      <c r="A45" s="4"/>
      <c r="B45" s="12" t="s">
        <v>65</v>
      </c>
      <c r="C45" s="23"/>
      <c r="D45" s="23"/>
      <c r="E45" s="23"/>
      <c r="F45" s="23"/>
      <c r="G45" s="23"/>
    </row>
    <row r="46">
      <c r="A46" s="5"/>
      <c r="B46" s="13" t="s">
        <v>66</v>
      </c>
      <c r="C46" s="24"/>
      <c r="D46" s="24"/>
      <c r="E46" s="24"/>
      <c r="F46" s="24"/>
      <c r="G46" s="24"/>
    </row>
    <row r="47">
      <c r="A47" s="6"/>
      <c r="B47" s="14" t="s">
        <v>67</v>
      </c>
      <c r="C47" s="25"/>
      <c r="D47" s="25"/>
      <c r="E47" s="25"/>
      <c r="F47" s="25"/>
      <c r="G47" s="25"/>
    </row>
    <row r="48">
      <c r="A48" s="6" t="s">
        <v>68</v>
      </c>
      <c r="B48" s="15" t="s">
        <v>69</v>
      </c>
      <c r="C48" s="25">
        <f>(41)*(1)*(1)*(1)*(1 + (0))</f>
      </c>
      <c r="D48" s="25" t="s">
        <v>36</v>
      </c>
      <c r="E48" s="25"/>
      <c r="F48" s="25">
        <f>(0)</f>
      </c>
      <c r="G48" s="25">
        <f>(C48 * E48 + C48 * E48 * F48)</f>
      </c>
    </row>
    <row r="49">
      <c r="A49" s="6" t="s">
        <v>70</v>
      </c>
      <c r="B49" s="14" t="s">
        <v>71</v>
      </c>
      <c r="C49" s="25">
        <f>(3)*(1)*(1)*(1)*(1 + (0))</f>
      </c>
      <c r="D49" s="25" t="s">
        <v>36</v>
      </c>
      <c r="E49" s="25"/>
      <c r="F49" s="25">
        <f>(0)</f>
      </c>
      <c r="G49" s="25">
        <f>(C49 * E49 + C49 * E49 * F49)</f>
      </c>
    </row>
    <row r="50">
      <c r="A50" s="6"/>
      <c r="B50" s="14" t="s">
        <v>72</v>
      </c>
      <c r="C50" s="25"/>
      <c r="D50" s="25"/>
      <c r="E50" s="25"/>
      <c r="F50" s="25"/>
      <c r="G50" s="25"/>
    </row>
    <row r="51">
      <c r="A51" s="6" t="s">
        <v>73</v>
      </c>
      <c r="B51" s="15" t="s">
        <v>74</v>
      </c>
      <c r="C51" s="25">
        <f>(1)*(1)*(1)*(1)*(1 + (0))</f>
      </c>
      <c r="D51" s="25" t="s">
        <v>36</v>
      </c>
      <c r="E51" s="25"/>
      <c r="F51" s="25">
        <f>(0)</f>
      </c>
      <c r="G51" s="25">
        <f>(C51 * E51 + C51 * E51 * F51)</f>
      </c>
    </row>
    <row r="52">
      <c r="A52" s="5"/>
      <c r="B52" s="13" t="s">
        <v>75</v>
      </c>
      <c r="C52" s="24"/>
      <c r="D52" s="24"/>
      <c r="E52" s="24"/>
      <c r="F52" s="24"/>
      <c r="G52" s="24"/>
    </row>
    <row r="53">
      <c r="A53" s="6"/>
      <c r="B53" s="14" t="s">
        <v>38</v>
      </c>
      <c r="C53" s="25"/>
      <c r="D53" s="25"/>
      <c r="E53" s="25"/>
      <c r="F53" s="25"/>
      <c r="G53" s="25"/>
    </row>
    <row r="54">
      <c r="A54" s="6" t="s">
        <v>76</v>
      </c>
      <c r="B54" s="15" t="s">
        <v>77</v>
      </c>
      <c r="C54" s="25">
        <f>(12)*(1)*(1)*(1)*(1 + (0))</f>
      </c>
      <c r="D54" s="25" t="s">
        <v>36</v>
      </c>
      <c r="E54" s="25"/>
      <c r="F54" s="25">
        <f>(0)</f>
      </c>
      <c r="G54" s="25">
        <f>(C54 * E54 + C54 * E54 * F54)</f>
      </c>
    </row>
    <row r="55">
      <c r="A55" s="6" t="s">
        <v>78</v>
      </c>
      <c r="B55" s="14" t="s">
        <v>79</v>
      </c>
      <c r="C55" s="25"/>
      <c r="D55" s="25"/>
      <c r="E55" s="25"/>
      <c r="F55" s="25">
        <f>(0)</f>
      </c>
      <c r="G55" s="25">
        <f>(C55 * E55 + C55 * E55 * F55)</f>
      </c>
    </row>
    <row r="56">
      <c r="A56" s="6"/>
      <c r="B56" s="14" t="s">
        <v>80</v>
      </c>
      <c r="C56" s="25"/>
      <c r="D56" s="25"/>
      <c r="E56" s="25"/>
      <c r="F56" s="25"/>
      <c r="G56" s="25"/>
    </row>
    <row r="57">
      <c r="A57" s="6" t="s">
        <v>81</v>
      </c>
      <c r="B57" s="15" t="s">
        <v>82</v>
      </c>
      <c r="C57" s="25">
        <f>(9)*(1)*(1)*(1)*(1 + (0))</f>
      </c>
      <c r="D57" s="25" t="s">
        <v>36</v>
      </c>
      <c r="E57" s="25"/>
      <c r="F57" s="25">
        <f>(0)</f>
      </c>
      <c r="G57" s="25">
        <f>(C57 * E57 + C57 * E57 * F57)</f>
      </c>
    </row>
    <row r="58">
      <c r="A58" s="4"/>
      <c r="B58" s="12" t="s">
        <v>83</v>
      </c>
      <c r="C58" s="23"/>
      <c r="D58" s="23"/>
      <c r="E58" s="23"/>
      <c r="F58" s="23"/>
      <c r="G58" s="23"/>
    </row>
    <row r="59">
      <c r="A59" s="5"/>
      <c r="B59" s="13" t="s">
        <v>84</v>
      </c>
      <c r="C59" s="24"/>
      <c r="D59" s="24"/>
      <c r="E59" s="24"/>
      <c r="F59" s="24"/>
      <c r="G59" s="24"/>
    </row>
    <row r="60">
      <c r="A60" s="6"/>
      <c r="B60" s="14" t="s">
        <v>85</v>
      </c>
      <c r="C60" s="25"/>
      <c r="D60" s="25"/>
      <c r="E60" s="25"/>
      <c r="F60" s="25"/>
      <c r="G60" s="25"/>
    </row>
    <row r="61">
      <c r="A61" s="6" t="s">
        <v>86</v>
      </c>
      <c r="B61" s="15" t="s">
        <v>87</v>
      </c>
      <c r="C61" s="25">
        <f>(38)*(1)*(1)*(1)*(1 + (0))</f>
      </c>
      <c r="D61" s="25" t="s">
        <v>88</v>
      </c>
      <c r="E61" s="25"/>
      <c r="F61" s="25">
        <f>(0)</f>
      </c>
      <c r="G61" s="25">
        <f>(C61 * E61 + C61 * E61 * F61)</f>
      </c>
    </row>
    <row r="62">
      <c r="A62" s="6"/>
      <c r="B62" s="14" t="s">
        <v>89</v>
      </c>
      <c r="C62" s="25"/>
      <c r="D62" s="25"/>
      <c r="E62" s="25"/>
      <c r="F62" s="25"/>
      <c r="G62" s="25"/>
    </row>
    <row r="63">
      <c r="A63" s="6" t="s">
        <v>90</v>
      </c>
      <c r="B63" s="15" t="s">
        <v>91</v>
      </c>
      <c r="C63" s="25">
        <f>(8)*(1)*(1)*(1)*(1 + (0))</f>
      </c>
      <c r="D63" s="25" t="s">
        <v>88</v>
      </c>
      <c r="E63" s="25"/>
      <c r="F63" s="25">
        <f>(0)</f>
      </c>
      <c r="G63" s="25">
        <f>(C63 * E63 + C63 * E63 * F63)</f>
      </c>
    </row>
    <row r="64">
      <c r="A64" s="5"/>
      <c r="B64" s="13" t="s">
        <v>92</v>
      </c>
      <c r="C64" s="24"/>
      <c r="D64" s="24"/>
      <c r="E64" s="24"/>
      <c r="F64" s="24"/>
      <c r="G64" s="24"/>
    </row>
    <row r="65">
      <c r="A65" s="6"/>
      <c r="B65" s="14" t="s">
        <v>93</v>
      </c>
      <c r="C65" s="25"/>
      <c r="D65" s="25"/>
      <c r="E65" s="25"/>
      <c r="F65" s="25"/>
      <c r="G65" s="25"/>
    </row>
    <row r="66">
      <c r="A66" s="6" t="s">
        <v>94</v>
      </c>
      <c r="B66" s="15" t="s">
        <v>95</v>
      </c>
      <c r="C66" s="25">
        <f>(54)*(1)*(1)*(1)*(1 + (0))</f>
      </c>
      <c r="D66" s="25" t="s">
        <v>41</v>
      </c>
      <c r="E66" s="25"/>
      <c r="F66" s="25">
        <f>(0)</f>
      </c>
      <c r="G66" s="25">
        <f>(C66 * E66 + C66 * E66 * F66)</f>
      </c>
    </row>
    <row r="67">
      <c r="A67" s="4"/>
      <c r="B67" s="12" t="s">
        <v>96</v>
      </c>
      <c r="C67" s="23"/>
      <c r="D67" s="23"/>
      <c r="E67" s="23"/>
      <c r="F67" s="23"/>
      <c r="G67" s="23"/>
    </row>
    <row r="68">
      <c r="A68" s="5"/>
      <c r="B68" s="13" t="s">
        <v>97</v>
      </c>
      <c r="C68" s="24"/>
      <c r="D68" s="24"/>
      <c r="E68" s="24"/>
      <c r="F68" s="24"/>
      <c r="G68" s="24"/>
    </row>
    <row r="69">
      <c r="A69" s="6"/>
      <c r="B69" s="14" t="s">
        <v>98</v>
      </c>
      <c r="C69" s="25"/>
      <c r="D69" s="25"/>
      <c r="E69" s="25"/>
      <c r="F69" s="25"/>
      <c r="G69" s="25"/>
    </row>
    <row r="70">
      <c r="A70" s="6" t="s">
        <v>99</v>
      </c>
      <c r="B70" s="15" t="s">
        <v>100</v>
      </c>
      <c r="C70" s="25">
        <f>(54)*(1)*(1)*(1)*(1 + (0))</f>
      </c>
      <c r="D70" s="25" t="s">
        <v>41</v>
      </c>
      <c r="E70" s="25"/>
      <c r="F70" s="25">
        <f>(0)</f>
      </c>
      <c r="G70" s="25">
        <f>(C70 * E70 + C70 * E70 * F70)</f>
      </c>
    </row>
    <row r="71">
      <c r="A71" s="6"/>
      <c r="B71" s="14" t="s">
        <v>101</v>
      </c>
      <c r="C71" s="25"/>
      <c r="D71" s="25"/>
      <c r="E71" s="25"/>
      <c r="F71" s="25"/>
      <c r="G71" s="25"/>
    </row>
    <row r="72">
      <c r="A72" s="6" t="s">
        <v>102</v>
      </c>
      <c r="B72" s="15" t="s">
        <v>103</v>
      </c>
      <c r="C72" s="25">
        <f>(39)*(1)*(1)*(1)*(1 + (0))</f>
      </c>
      <c r="D72" s="25" t="s">
        <v>41</v>
      </c>
      <c r="E72" s="25"/>
      <c r="F72" s="25">
        <f>(0)</f>
      </c>
      <c r="G72" s="25">
        <f>(C72 * E72 + C72 * E72 * F72)</f>
      </c>
    </row>
    <row r="73">
      <c r="A73" s="6" t="s">
        <v>104</v>
      </c>
      <c r="B73" s="17" t="s">
        <v>105</v>
      </c>
      <c r="C73" s="25"/>
      <c r="D73" s="25"/>
      <c r="E73" s="25"/>
      <c r="F73" s="25">
        <f>(0)</f>
      </c>
      <c r="G73" s="25">
        <f>(C73 * E73 + C73 * E73 * F73)</f>
      </c>
    </row>
    <row r="74">
      <c r="A74" s="6" t="s">
        <v>106</v>
      </c>
      <c r="B74" s="17" t="s">
        <v>107</v>
      </c>
      <c r="C74" s="25">
        <f>(1)*(1)*(1)*(1)*(1 + (0))</f>
      </c>
      <c r="D74" s="25" t="s">
        <v>45</v>
      </c>
      <c r="E74" s="25"/>
      <c r="F74" s="25">
        <f>(0)</f>
      </c>
      <c r="G74" s="25">
        <f>(C74 * E74 + C74 * E74 * F74)</f>
      </c>
    </row>
    <row r="75">
      <c r="A75" s="4"/>
      <c r="B75" s="12" t="s">
        <v>108</v>
      </c>
      <c r="C75" s="23"/>
      <c r="D75" s="23"/>
      <c r="E75" s="23"/>
      <c r="F75" s="23"/>
      <c r="G75" s="23"/>
    </row>
    <row r="76">
      <c r="A76" s="5"/>
      <c r="B76" s="13" t="s">
        <v>109</v>
      </c>
      <c r="C76" s="24"/>
      <c r="D76" s="24"/>
      <c r="E76" s="24"/>
      <c r="F76" s="24"/>
      <c r="G76" s="24"/>
    </row>
    <row r="77">
      <c r="A77" s="6"/>
      <c r="B77" s="14" t="s">
        <v>110</v>
      </c>
      <c r="C77" s="25"/>
      <c r="D77" s="25"/>
      <c r="E77" s="25"/>
      <c r="F77" s="25"/>
      <c r="G77" s="25"/>
    </row>
    <row r="78">
      <c r="A78" s="6" t="s">
        <v>111</v>
      </c>
      <c r="B78" s="15" t="s">
        <v>112</v>
      </c>
      <c r="C78" s="25">
        <f>(65)*(1)*(1)*(1)*(1 + (0))</f>
      </c>
      <c r="D78" s="25" t="s">
        <v>88</v>
      </c>
      <c r="E78" s="25"/>
      <c r="F78" s="25">
        <f>(0)</f>
      </c>
      <c r="G78" s="25">
        <f>(C78 * E78 + C78 * E78 * F78)</f>
      </c>
    </row>
    <row r="79">
      <c r="A79" s="4"/>
      <c r="B79" s="12" t="s">
        <v>113</v>
      </c>
      <c r="C79" s="23"/>
      <c r="D79" s="23"/>
      <c r="E79" s="23"/>
      <c r="F79" s="23"/>
      <c r="G79" s="23"/>
    </row>
    <row r="80">
      <c r="A80" s="6" t="s">
        <v>114</v>
      </c>
      <c r="B80" s="17" t="s">
        <v>115</v>
      </c>
      <c r="C80" s="25"/>
      <c r="D80" s="25"/>
      <c r="E80" s="25"/>
      <c r="F80" s="25">
        <f>(0)</f>
      </c>
      <c r="G80" s="25">
        <f>(C80 * E80 + C80 * E80 * F80)</f>
      </c>
    </row>
    <row r="81">
      <c r="A81" s="5"/>
      <c r="B81" s="13" t="s">
        <v>116</v>
      </c>
      <c r="C81" s="24"/>
      <c r="D81" s="24"/>
      <c r="E81" s="24"/>
      <c r="F81" s="24"/>
      <c r="G81" s="24"/>
    </row>
    <row r="82">
      <c r="A82" s="6" t="s">
        <v>117</v>
      </c>
      <c r="B82" s="14" t="s">
        <v>118</v>
      </c>
      <c r="C82" s="25">
        <f>(12)*(1)*(1)*(1)*(1 + (0))</f>
      </c>
      <c r="D82" s="25" t="s">
        <v>88</v>
      </c>
      <c r="E82" s="25"/>
      <c r="F82" s="25">
        <f>(0)</f>
      </c>
      <c r="G82" s="25">
        <f>(C82 * E82 + C82 * E82 * F82)</f>
      </c>
    </row>
    <row r="83">
      <c r="A83" s="6" t="s">
        <v>119</v>
      </c>
      <c r="B83" s="14" t="s">
        <v>120</v>
      </c>
      <c r="C83" s="25">
        <f>(6)*(1)*(1)*(1)*(1 + (0))</f>
      </c>
      <c r="D83" s="25" t="s">
        <v>88</v>
      </c>
      <c r="E83" s="25"/>
      <c r="F83" s="25">
        <f>(0)</f>
      </c>
      <c r="G83" s="25">
        <f>(C83 * E83 + C83 * E83 * F83)</f>
      </c>
    </row>
    <row r="84">
      <c r="A84" s="4"/>
      <c r="B84" s="12" t="s">
        <v>121</v>
      </c>
      <c r="C84" s="23"/>
      <c r="D84" s="23"/>
      <c r="E84" s="23"/>
      <c r="F84" s="23"/>
      <c r="G84" s="23"/>
    </row>
    <row r="85">
      <c r="A85" s="5"/>
      <c r="B85" s="13" t="s">
        <v>122</v>
      </c>
      <c r="C85" s="24"/>
      <c r="D85" s="24"/>
      <c r="E85" s="24"/>
      <c r="F85" s="24"/>
      <c r="G85" s="24"/>
    </row>
    <row r="86">
      <c r="A86" s="6"/>
      <c r="B86" s="14" t="s">
        <v>123</v>
      </c>
      <c r="C86" s="25"/>
      <c r="D86" s="25"/>
      <c r="E86" s="25"/>
      <c r="F86" s="25"/>
      <c r="G86" s="25"/>
    </row>
    <row r="87">
      <c r="A87" s="6" t="s">
        <v>124</v>
      </c>
      <c r="B87" s="15" t="s">
        <v>125</v>
      </c>
      <c r="C87" s="25">
        <f>(19)*(1)*(1)*(1)*(1 + (0))</f>
      </c>
      <c r="D87" s="25" t="s">
        <v>41</v>
      </c>
      <c r="E87" s="25"/>
      <c r="F87" s="25">
        <f>(0)</f>
      </c>
      <c r="G87" s="25">
        <f>(C87 * E87 + C87 * E87 * F87)</f>
      </c>
    </row>
    <row r="88">
      <c r="A88" s="6" t="s">
        <v>126</v>
      </c>
      <c r="B88" s="15" t="s">
        <v>127</v>
      </c>
      <c r="C88" s="25">
        <f>(8)*(1)*(1)*(1)*(1 + (0))</f>
      </c>
      <c r="D88" s="25" t="s">
        <v>41</v>
      </c>
      <c r="E88" s="25"/>
      <c r="F88" s="25">
        <f>(0)</f>
      </c>
      <c r="G88" s="25">
        <f>(C88 * E88 + C88 * E88 * F88)</f>
      </c>
    </row>
    <row r="89">
      <c r="A89" s="6" t="s">
        <v>128</v>
      </c>
      <c r="B89" s="15" t="s">
        <v>129</v>
      </c>
      <c r="C89" s="25">
        <f>(8)*(1)*(1)*(1)*(1 + (0))</f>
      </c>
      <c r="D89" s="25" t="s">
        <v>41</v>
      </c>
      <c r="E89" s="25"/>
      <c r="F89" s="25">
        <f>(0)</f>
      </c>
      <c r="G89" s="25">
        <f>(C89 * E89 + C89 * E89 * F89)</f>
      </c>
    </row>
    <row r="90">
      <c r="A90" s="6" t="s">
        <v>130</v>
      </c>
      <c r="B90" s="15" t="s">
        <v>131</v>
      </c>
      <c r="C90" s="25"/>
      <c r="D90" s="25"/>
      <c r="E90" s="25"/>
      <c r="F90" s="25">
        <f>(0)</f>
      </c>
      <c r="G90" s="25">
        <f>(C90 * E90 + C90 * E90 * F90)</f>
      </c>
    </row>
    <row r="91">
      <c r="A91" s="6" t="s">
        <v>132</v>
      </c>
      <c r="B91" s="15" t="s">
        <v>127</v>
      </c>
      <c r="C91" s="25">
        <f>(4)*(1)*(1)*(1)*(1 + (0))</f>
      </c>
      <c r="D91" s="25" t="s">
        <v>41</v>
      </c>
      <c r="E91" s="25"/>
      <c r="F91" s="25">
        <f>(0)</f>
      </c>
      <c r="G91" s="25">
        <f>(C91 * E91 + C91 * E91 * F91)</f>
      </c>
    </row>
    <row r="92">
      <c r="A92" s="6" t="s">
        <v>133</v>
      </c>
      <c r="B92" s="15" t="s">
        <v>129</v>
      </c>
      <c r="C92" s="25">
        <f>(8)*(1)*(1)*(1)*(1 + (0))</f>
      </c>
      <c r="D92" s="25" t="s">
        <v>41</v>
      </c>
      <c r="E92" s="25"/>
      <c r="F92" s="25">
        <f>(0)</f>
      </c>
      <c r="G92" s="25">
        <f>(C92 * E92 + C92 * E92 * F92)</f>
      </c>
    </row>
    <row r="93">
      <c r="A93" s="5"/>
      <c r="B93" s="13" t="s">
        <v>134</v>
      </c>
      <c r="C93" s="24"/>
      <c r="D93" s="24"/>
      <c r="E93" s="24"/>
      <c r="F93" s="24"/>
      <c r="G93" s="24"/>
    </row>
    <row r="94">
      <c r="A94" s="6"/>
      <c r="B94" s="14" t="s">
        <v>135</v>
      </c>
      <c r="C94" s="25"/>
      <c r="D94" s="25"/>
      <c r="E94" s="25"/>
      <c r="F94" s="25"/>
      <c r="G94" s="25"/>
    </row>
    <row r="95">
      <c r="A95" s="6"/>
      <c r="B95" s="15" t="s">
        <v>136</v>
      </c>
      <c r="C95" s="25"/>
      <c r="D95" s="25"/>
      <c r="E95" s="25"/>
      <c r="F95" s="25"/>
      <c r="G95" s="25"/>
    </row>
    <row r="96">
      <c r="A96" s="6" t="s">
        <v>137</v>
      </c>
      <c r="B96" s="16" t="s">
        <v>138</v>
      </c>
      <c r="C96" s="25">
        <f>(33)*(1)*(1)*(1)*(1 + (0))</f>
      </c>
      <c r="D96" s="25" t="s">
        <v>88</v>
      </c>
      <c r="E96" s="25"/>
      <c r="F96" s="25">
        <f>(0)</f>
      </c>
      <c r="G96" s="25">
        <f>(C96 * E96 + C96 * E96 * F96)</f>
      </c>
    </row>
    <row r="97">
      <c r="A97" s="6"/>
      <c r="B97" s="14" t="s">
        <v>139</v>
      </c>
      <c r="C97" s="25"/>
      <c r="D97" s="25"/>
      <c r="E97" s="25"/>
      <c r="F97" s="25"/>
      <c r="G97" s="25"/>
    </row>
    <row r="98">
      <c r="A98" s="6"/>
      <c r="B98" s="15" t="s">
        <v>140</v>
      </c>
      <c r="C98" s="25"/>
      <c r="D98" s="25"/>
      <c r="E98" s="25"/>
      <c r="F98" s="25"/>
      <c r="G98" s="25"/>
    </row>
    <row r="99">
      <c r="A99" s="6" t="s">
        <v>141</v>
      </c>
      <c r="B99" s="16" t="s">
        <v>142</v>
      </c>
      <c r="C99" s="25">
        <f>(54)*(1)*(1)*(1)*(1 + (0))</f>
      </c>
      <c r="D99" s="25" t="s">
        <v>41</v>
      </c>
      <c r="E99" s="25"/>
      <c r="F99" s="25">
        <f>(0)</f>
      </c>
      <c r="G99" s="25">
        <f>(C99 * E99 + C99 * E99 * F99)</f>
      </c>
    </row>
    <row r="100">
      <c r="A100" s="6" t="s">
        <v>143</v>
      </c>
      <c r="B100" s="16" t="s">
        <v>144</v>
      </c>
      <c r="C100" s="25">
        <f>(5.25)*(1)*(1)*(1)*(1 + (0))</f>
      </c>
      <c r="D100" s="25" t="s">
        <v>88</v>
      </c>
      <c r="E100" s="25"/>
      <c r="F100" s="25">
        <f>(0)</f>
      </c>
      <c r="G100" s="25">
        <f>(C100 * E100 + C100 * E100 * F100)</f>
      </c>
    </row>
    <row r="101">
      <c r="A101" s="6"/>
      <c r="B101" s="15" t="s">
        <v>145</v>
      </c>
      <c r="C101" s="25"/>
      <c r="D101" s="25"/>
      <c r="E101" s="25"/>
      <c r="F101" s="25"/>
      <c r="G101" s="25"/>
    </row>
    <row r="102">
      <c r="A102" s="6" t="s">
        <v>146</v>
      </c>
      <c r="B102" s="16" t="s">
        <v>147</v>
      </c>
      <c r="C102" s="25">
        <f>(10)*(1)*(1)*(1)*(1 + (0))</f>
      </c>
      <c r="D102" s="25" t="s">
        <v>41</v>
      </c>
      <c r="E102" s="25"/>
      <c r="F102" s="25">
        <f>(0)</f>
      </c>
      <c r="G102" s="25">
        <f>(C102 * E102 + C102 * E102 * F102)</f>
      </c>
    </row>
    <row r="103">
      <c r="A103" s="6"/>
      <c r="B103" s="14" t="s">
        <v>148</v>
      </c>
      <c r="C103" s="25"/>
      <c r="D103" s="25"/>
      <c r="E103" s="25"/>
      <c r="F103" s="25"/>
      <c r="G103" s="25"/>
    </row>
    <row r="104">
      <c r="A104" s="6"/>
      <c r="B104" s="15" t="s">
        <v>149</v>
      </c>
      <c r="C104" s="25"/>
      <c r="D104" s="25"/>
      <c r="E104" s="25"/>
      <c r="F104" s="25"/>
      <c r="G104" s="25"/>
    </row>
    <row r="105">
      <c r="A105" s="6" t="s">
        <v>150</v>
      </c>
      <c r="B105" s="16" t="s">
        <v>74</v>
      </c>
      <c r="C105" s="25">
        <f>(2)*(1)*(1)*(1)*(1 + (0))</f>
      </c>
      <c r="D105" s="25" t="s">
        <v>151</v>
      </c>
      <c r="E105" s="25"/>
      <c r="F105" s="25">
        <f>(0)</f>
      </c>
      <c r="G105" s="25">
        <f>(C105 * E105 + C105 * E105 * F105)</f>
      </c>
    </row>
    <row r="106">
      <c r="A106" s="6"/>
      <c r="B106" s="14" t="s">
        <v>152</v>
      </c>
      <c r="C106" s="25"/>
      <c r="D106" s="25"/>
      <c r="E106" s="25"/>
      <c r="F106" s="25"/>
      <c r="G106" s="25"/>
    </row>
    <row r="107">
      <c r="A107" s="6"/>
      <c r="B107" s="15" t="s">
        <v>153</v>
      </c>
      <c r="C107" s="25"/>
      <c r="D107" s="25"/>
      <c r="E107" s="25"/>
      <c r="F107" s="25"/>
      <c r="G107" s="25"/>
    </row>
    <row r="108">
      <c r="A108" s="6" t="s">
        <v>154</v>
      </c>
      <c r="B108" s="16" t="s">
        <v>155</v>
      </c>
      <c r="C108" s="25">
        <f>(10)*(1)*(1)*(1)*(1 + (0))</f>
      </c>
      <c r="D108" s="25" t="s">
        <v>88</v>
      </c>
      <c r="E108" s="25"/>
      <c r="F108" s="25">
        <f>(0)</f>
      </c>
      <c r="G108" s="25">
        <f>(C108 * E108 + C108 * E108 * F108)</f>
      </c>
    </row>
    <row r="109">
      <c r="A109" s="6" t="s">
        <v>156</v>
      </c>
      <c r="B109" s="16" t="s">
        <v>157</v>
      </c>
      <c r="C109" s="25">
        <f>(1)*(1)*(1)*(1)*(1 + (0))</f>
      </c>
      <c r="D109" s="25" t="s">
        <v>88</v>
      </c>
      <c r="E109" s="25"/>
      <c r="F109" s="25">
        <f>(0)</f>
      </c>
      <c r="G109" s="25">
        <f>(C109 * E109 + C109 * E109 * F109)</f>
      </c>
    </row>
    <row r="110">
      <c r="A110" s="6" t="s">
        <v>158</v>
      </c>
      <c r="B110" s="16" t="s">
        <v>159</v>
      </c>
      <c r="C110" s="25">
        <f>(1)*(1)*(1)*(1)*(1 + (0))</f>
      </c>
      <c r="D110" s="25" t="s">
        <v>151</v>
      </c>
      <c r="E110" s="25"/>
      <c r="F110" s="25">
        <f>(0)</f>
      </c>
      <c r="G110" s="25">
        <f>(C110 * E110 + C110 * E110 * F110)</f>
      </c>
    </row>
    <row r="111">
      <c r="A111" s="6" t="s">
        <v>160</v>
      </c>
      <c r="B111" s="16" t="s">
        <v>161</v>
      </c>
      <c r="C111" s="25">
        <f>(1)*(1)*(1)*(1)*(1 + (0))</f>
      </c>
      <c r="D111" s="25" t="s">
        <v>151</v>
      </c>
      <c r="E111" s="25"/>
      <c r="F111" s="25">
        <f>(0)</f>
      </c>
      <c r="G111" s="25">
        <f>(C111 * E111 + C111 * E111 * F111)</f>
      </c>
    </row>
    <row r="112">
      <c r="A112" s="6" t="s">
        <v>162</v>
      </c>
      <c r="B112" s="16" t="s">
        <v>163</v>
      </c>
      <c r="C112" s="25">
        <f>(1)*(1)*(1)*(1)*(1 + (0))</f>
      </c>
      <c r="D112" s="25" t="s">
        <v>151</v>
      </c>
      <c r="E112" s="25"/>
      <c r="F112" s="25">
        <f>(0)</f>
      </c>
      <c r="G112" s="25">
        <f>(C112 * E112 + C112 * E112 * F112)</f>
      </c>
    </row>
    <row r="113">
      <c r="A113" s="6"/>
      <c r="B113" s="14" t="s">
        <v>164</v>
      </c>
      <c r="C113" s="25"/>
      <c r="D113" s="25"/>
      <c r="E113" s="25"/>
      <c r="F113" s="25"/>
      <c r="G113" s="25"/>
    </row>
    <row r="114">
      <c r="A114" s="6"/>
      <c r="B114" s="15" t="s">
        <v>165</v>
      </c>
      <c r="C114" s="25"/>
      <c r="D114" s="25"/>
      <c r="E114" s="25"/>
      <c r="F114" s="25"/>
      <c r="G114" s="25"/>
    </row>
    <row r="115">
      <c r="A115" s="6" t="s">
        <v>166</v>
      </c>
      <c r="B115" s="16" t="s">
        <v>167</v>
      </c>
      <c r="C115" s="25">
        <f>(10)*(1)*(1)*(1)*(1 + (0))</f>
      </c>
      <c r="D115" s="25" t="s">
        <v>151</v>
      </c>
      <c r="E115" s="25"/>
      <c r="F115" s="25">
        <f>(0)</f>
      </c>
      <c r="G115" s="25">
        <f>(C115 * E115 + C115 * E115 * F115)</f>
      </c>
    </row>
    <row r="116">
      <c r="A116" s="6" t="s">
        <v>168</v>
      </c>
      <c r="B116" s="16" t="s">
        <v>169</v>
      </c>
      <c r="C116" s="25">
        <f>(5)*(1)*(1)*(1)*(1 + (0))</f>
      </c>
      <c r="D116" s="25" t="s">
        <v>151</v>
      </c>
      <c r="E116" s="25"/>
      <c r="F116" s="25">
        <f>(0)</f>
      </c>
      <c r="G116" s="25">
        <f>(C116 * E116 + C116 * E116 * F116)</f>
      </c>
    </row>
    <row r="117">
      <c r="A117" s="4"/>
      <c r="B117" s="12" t="s">
        <v>170</v>
      </c>
      <c r="C117" s="23"/>
      <c r="D117" s="23"/>
      <c r="E117" s="23"/>
      <c r="F117" s="23"/>
      <c r="G117" s="23"/>
    </row>
    <row r="118">
      <c r="A118" s="6" t="s">
        <v>171</v>
      </c>
      <c r="B118" s="17" t="s">
        <v>172</v>
      </c>
      <c r="C118" s="25">
        <f>(1)*(1)*(1)*(1)*(1 + (0))</f>
      </c>
      <c r="D118" s="25" t="s">
        <v>45</v>
      </c>
      <c r="E118" s="25"/>
      <c r="F118" s="25">
        <f>(0)</f>
      </c>
      <c r="G118" s="25">
        <f>(C118 * E118 + C118 * E118 * F118)</f>
      </c>
    </row>
    <row r="119">
      <c r="A119" s="2"/>
      <c r="B119" s="10" t="s">
        <v>173</v>
      </c>
      <c r="C119" s="21"/>
      <c r="D119" s="21"/>
      <c r="E119" s="21"/>
      <c r="F119" s="21"/>
      <c r="G119" s="21"/>
    </row>
    <row r="120">
      <c r="A120" s="3"/>
      <c r="B120" s="11" t="s">
        <v>174</v>
      </c>
      <c r="C120" s="22"/>
      <c r="D120" s="22"/>
      <c r="E120" s="22"/>
      <c r="F120" s="22"/>
      <c r="G120" s="22"/>
    </row>
    <row r="121">
      <c r="A121" s="4"/>
      <c r="B121" s="12" t="s">
        <v>7</v>
      </c>
      <c r="C121" s="23"/>
      <c r="D121" s="23"/>
      <c r="E121" s="23"/>
      <c r="F121" s="23"/>
      <c r="G121" s="23"/>
    </row>
    <row r="122">
      <c r="A122" s="5"/>
      <c r="B122" s="13" t="s">
        <v>8</v>
      </c>
      <c r="C122" s="24"/>
      <c r="D122" s="24"/>
      <c r="E122" s="24"/>
      <c r="F122" s="24"/>
      <c r="G122" s="24"/>
    </row>
    <row r="123">
      <c r="A123" s="6" t="s">
        <v>175</v>
      </c>
      <c r="B123" s="14" t="s">
        <v>176</v>
      </c>
      <c r="C123" s="25"/>
      <c r="D123" s="25" t="s">
        <v>11</v>
      </c>
      <c r="E123" s="25"/>
      <c r="F123" s="25">
        <f>(0)</f>
      </c>
      <c r="G123" s="25">
        <f>(C123 * E123 + C123 * E123 * F123)</f>
      </c>
    </row>
    <row r="124">
      <c r="A124" s="6" t="s">
        <v>177</v>
      </c>
      <c r="B124" s="14" t="s">
        <v>178</v>
      </c>
      <c r="C124" s="25"/>
      <c r="D124" s="25" t="s">
        <v>45</v>
      </c>
      <c r="E124" s="25"/>
      <c r="F124" s="25">
        <f>(0)</f>
      </c>
      <c r="G124" s="25">
        <f>(C124 * E124 + C124 * E124 * F124)</f>
      </c>
    </row>
    <row r="125">
      <c r="A125" s="5"/>
      <c r="B125" s="13" t="s">
        <v>12</v>
      </c>
      <c r="C125" s="24"/>
      <c r="D125" s="24"/>
      <c r="E125" s="24"/>
      <c r="F125" s="24"/>
      <c r="G125" s="24"/>
    </row>
    <row r="126">
      <c r="A126" s="6" t="s">
        <v>179</v>
      </c>
      <c r="B126" s="14" t="s">
        <v>14</v>
      </c>
      <c r="C126" s="25"/>
      <c r="D126" s="25" t="s">
        <v>11</v>
      </c>
      <c r="E126" s="25"/>
      <c r="F126" s="25">
        <f>(0)</f>
      </c>
      <c r="G126" s="25">
        <f>(C126 * E126 + C126 * E126 * F126)</f>
      </c>
    </row>
    <row r="127">
      <c r="A127" s="5"/>
      <c r="B127" s="13" t="s">
        <v>15</v>
      </c>
      <c r="C127" s="24"/>
      <c r="D127" s="24"/>
      <c r="E127" s="24"/>
      <c r="F127" s="24"/>
      <c r="G127" s="24"/>
    </row>
    <row r="128">
      <c r="A128" s="6" t="s">
        <v>180</v>
      </c>
      <c r="B128" s="14" t="s">
        <v>181</v>
      </c>
      <c r="C128" s="25"/>
      <c r="D128" s="25"/>
      <c r="E128" s="25"/>
      <c r="F128" s="25">
        <f>(0)</f>
      </c>
      <c r="G128" s="25">
        <f>(C128 * E128 + C128 * E128 * F128)</f>
      </c>
    </row>
    <row r="129">
      <c r="A129" s="6" t="s">
        <v>182</v>
      </c>
      <c r="B129" s="14" t="s">
        <v>183</v>
      </c>
      <c r="C129" s="25"/>
      <c r="D129" s="25" t="s">
        <v>11</v>
      </c>
      <c r="E129" s="25"/>
      <c r="F129" s="25">
        <f>(0)</f>
      </c>
      <c r="G129" s="25">
        <f>(C129 * E129 + C129 * E129 * F129)</f>
      </c>
    </row>
    <row r="130">
      <c r="A130" s="6" t="s">
        <v>184</v>
      </c>
      <c r="B130" s="14" t="s">
        <v>185</v>
      </c>
      <c r="C130" s="25"/>
      <c r="D130" s="25"/>
      <c r="E130" s="25"/>
      <c r="F130" s="25">
        <f>(0)</f>
      </c>
      <c r="G130" s="25">
        <f>(C130 * E130 + C130 * E130 * F130)</f>
      </c>
    </row>
    <row r="131">
      <c r="A131" s="6" t="s">
        <v>186</v>
      </c>
      <c r="B131" s="14" t="s">
        <v>187</v>
      </c>
      <c r="C131" s="25"/>
      <c r="D131" s="25"/>
      <c r="E131" s="25"/>
      <c r="F131" s="25">
        <f>(0)</f>
      </c>
      <c r="G131" s="25">
        <f>(C131 * E131 + C131 * E131 * F131)</f>
      </c>
    </row>
    <row r="132">
      <c r="A132" s="6" t="s">
        <v>188</v>
      </c>
      <c r="B132" s="14" t="s">
        <v>189</v>
      </c>
      <c r="C132" s="25"/>
      <c r="D132" s="25"/>
      <c r="E132" s="25"/>
      <c r="F132" s="25">
        <f>(0)</f>
      </c>
      <c r="G132" s="25">
        <f>(C132 * E132 + C132 * E132 * F132)</f>
      </c>
    </row>
    <row r="133">
      <c r="A133" s="4"/>
      <c r="B133" s="12" t="s">
        <v>190</v>
      </c>
      <c r="C133" s="23"/>
      <c r="D133" s="23"/>
      <c r="E133" s="23"/>
      <c r="F133" s="23"/>
      <c r="G133" s="23"/>
    </row>
    <row r="134">
      <c r="A134" s="5"/>
      <c r="B134" s="13" t="s">
        <v>191</v>
      </c>
      <c r="C134" s="24"/>
      <c r="D134" s="24"/>
      <c r="E134" s="24"/>
      <c r="F134" s="24"/>
      <c r="G134" s="24"/>
    </row>
    <row r="135">
      <c r="A135" s="6"/>
      <c r="B135" s="14" t="s">
        <v>192</v>
      </c>
      <c r="C135" s="25"/>
      <c r="D135" s="25"/>
      <c r="E135" s="25"/>
      <c r="F135" s="25"/>
      <c r="G135" s="25"/>
    </row>
    <row r="136">
      <c r="A136" s="6" t="s">
        <v>193</v>
      </c>
      <c r="B136" s="15" t="s">
        <v>194</v>
      </c>
      <c r="C136" s="25">
        <f>(2)*(1)*(1)*(1)*(1 + (0))</f>
      </c>
      <c r="D136" s="25" t="s">
        <v>36</v>
      </c>
      <c r="E136" s="25"/>
      <c r="F136" s="25">
        <f>(0)</f>
      </c>
      <c r="G136" s="25">
        <f>(C136 * E136 + C136 * E136 * F136)</f>
      </c>
    </row>
    <row r="137">
      <c r="A137" s="5"/>
      <c r="B137" s="13" t="s">
        <v>195</v>
      </c>
      <c r="C137" s="24"/>
      <c r="D137" s="24"/>
      <c r="E137" s="24"/>
      <c r="F137" s="24"/>
      <c r="G137" s="24"/>
    </row>
    <row r="138">
      <c r="A138" s="6"/>
      <c r="B138" s="14" t="s">
        <v>196</v>
      </c>
      <c r="C138" s="25"/>
      <c r="D138" s="25"/>
      <c r="E138" s="25"/>
      <c r="F138" s="25"/>
      <c r="G138" s="25"/>
    </row>
    <row r="139">
      <c r="A139" s="6" t="s">
        <v>197</v>
      </c>
      <c r="B139" s="15" t="s">
        <v>198</v>
      </c>
      <c r="C139" s="25">
        <f>(17)*(1)*(1)*(1)*(1 + (0))</f>
      </c>
      <c r="D139" s="25" t="s">
        <v>88</v>
      </c>
      <c r="E139" s="25"/>
      <c r="F139" s="25">
        <f>(0)</f>
      </c>
      <c r="G139" s="25">
        <f>(C139 * E139 + C139 * E139 * F139)</f>
      </c>
    </row>
    <row r="140">
      <c r="A140" s="4"/>
      <c r="B140" s="12" t="s">
        <v>199</v>
      </c>
      <c r="C140" s="23"/>
      <c r="D140" s="23"/>
      <c r="E140" s="23"/>
      <c r="F140" s="23"/>
      <c r="G140" s="23"/>
    </row>
    <row r="141">
      <c r="A141" s="5"/>
      <c r="B141" s="13" t="s">
        <v>200</v>
      </c>
      <c r="C141" s="24"/>
      <c r="D141" s="24"/>
      <c r="E141" s="24"/>
      <c r="F141" s="24"/>
      <c r="G141" s="24"/>
    </row>
    <row r="142">
      <c r="A142" s="6"/>
      <c r="B142" s="14" t="s">
        <v>201</v>
      </c>
      <c r="C142" s="25"/>
      <c r="D142" s="25"/>
      <c r="E142" s="25"/>
      <c r="F142" s="25"/>
      <c r="G142" s="25"/>
    </row>
    <row r="143">
      <c r="A143" s="6" t="s">
        <v>202</v>
      </c>
      <c r="B143" s="15" t="s">
        <v>203</v>
      </c>
      <c r="C143" s="25">
        <f>(1)*(1)*(1)*(1)*(1 + (0))</f>
      </c>
      <c r="D143" s="25" t="s">
        <v>204</v>
      </c>
      <c r="E143" s="25"/>
      <c r="F143" s="25">
        <f>(0)</f>
      </c>
      <c r="G143" s="25">
        <f>(C143 * E143 + C143 * E143 * F143)</f>
      </c>
    </row>
    <row r="144">
      <c r="A144" s="6" t="s">
        <v>205</v>
      </c>
      <c r="B144" s="15" t="s">
        <v>206</v>
      </c>
      <c r="C144" s="25">
        <f>(3)*(1)*(1)*(1)*(1 + (0))</f>
      </c>
      <c r="D144" s="25" t="s">
        <v>204</v>
      </c>
      <c r="E144" s="25"/>
      <c r="F144" s="25">
        <f>(0)</f>
      </c>
      <c r="G144" s="25">
        <f>(C144 * E144 + C144 * E144 * F144)</f>
      </c>
    </row>
    <row r="145">
      <c r="A145" s="6" t="s">
        <v>207</v>
      </c>
      <c r="B145" s="15" t="s">
        <v>208</v>
      </c>
      <c r="C145" s="25">
        <f>(4)*(1)*(1)*(1)*(1 + (0))</f>
      </c>
      <c r="D145" s="25" t="s">
        <v>204</v>
      </c>
      <c r="E145" s="25"/>
      <c r="F145" s="25">
        <f>(0)</f>
      </c>
      <c r="G145" s="25">
        <f>(C145 * E145 + C145 * E145 * F145)</f>
      </c>
    </row>
    <row r="146">
      <c r="A146" s="6" t="s">
        <v>209</v>
      </c>
      <c r="B146" s="15" t="s">
        <v>210</v>
      </c>
      <c r="C146" s="25">
        <f>(2)*(1)*(1)*(1)*(1 + (0))</f>
      </c>
      <c r="D146" s="25" t="s">
        <v>204</v>
      </c>
      <c r="E146" s="25"/>
      <c r="F146" s="25">
        <f>(0)</f>
      </c>
      <c r="G146" s="25">
        <f>(C146 * E146 + C146 * E146 * F146)</f>
      </c>
    </row>
    <row r="147">
      <c r="A147" s="6" t="s">
        <v>211</v>
      </c>
      <c r="B147" s="15" t="s">
        <v>212</v>
      </c>
      <c r="C147" s="25">
        <f>(2)*(1)*(1)*(1)*(1 + (0))</f>
      </c>
      <c r="D147" s="25" t="s">
        <v>204</v>
      </c>
      <c r="E147" s="25"/>
      <c r="F147" s="25">
        <f>(0)</f>
      </c>
      <c r="G147" s="25">
        <f>(C147 * E147 + C147 * E147 * F147)</f>
      </c>
    </row>
    <row r="148">
      <c r="A148" s="6" t="s">
        <v>213</v>
      </c>
      <c r="B148" s="15" t="s">
        <v>214</v>
      </c>
      <c r="C148" s="25">
        <f>(1)*(1)*(1)*(1)*(1 + (0))</f>
      </c>
      <c r="D148" s="25" t="s">
        <v>204</v>
      </c>
      <c r="E148" s="25"/>
      <c r="F148" s="25">
        <f>(0)</f>
      </c>
      <c r="G148" s="25">
        <f>(C148 * E148 + C148 * E148 * F148)</f>
      </c>
    </row>
    <row r="149">
      <c r="A149" s="6" t="s">
        <v>215</v>
      </c>
      <c r="B149" s="15" t="s">
        <v>216</v>
      </c>
      <c r="C149" s="25">
        <f>(3)*(1)*(1)*(1)*(1 + (0))</f>
      </c>
      <c r="D149" s="25" t="s">
        <v>204</v>
      </c>
      <c r="E149" s="25"/>
      <c r="F149" s="25">
        <f>(0)</f>
      </c>
      <c r="G149" s="25">
        <f>(C149 * E149 + C149 * E149 * F149)</f>
      </c>
    </row>
    <row r="150">
      <c r="A150" s="6" t="s">
        <v>217</v>
      </c>
      <c r="B150" s="15" t="s">
        <v>218</v>
      </c>
      <c r="C150" s="25">
        <f>(4)*(1)*(1)*(1)*(1 + (0))</f>
      </c>
      <c r="D150" s="25" t="s">
        <v>204</v>
      </c>
      <c r="E150" s="25"/>
      <c r="F150" s="25">
        <f>(0)</f>
      </c>
      <c r="G150" s="25">
        <f>(C150 * E150 + C150 * E150 * F150)</f>
      </c>
    </row>
    <row r="151">
      <c r="A151" s="6" t="s">
        <v>219</v>
      </c>
      <c r="B151" s="15" t="s">
        <v>220</v>
      </c>
      <c r="C151" s="25">
        <f>(2)*(1)*(1)*(1)*(1 + (0))</f>
      </c>
      <c r="D151" s="25" t="s">
        <v>204</v>
      </c>
      <c r="E151" s="25"/>
      <c r="F151" s="25">
        <f>(0)</f>
      </c>
      <c r="G151" s="25">
        <f>(C151 * E151 + C151 * E151 * F151)</f>
      </c>
    </row>
    <row r="152">
      <c r="A152" s="6" t="s">
        <v>221</v>
      </c>
      <c r="B152" s="15" t="s">
        <v>222</v>
      </c>
      <c r="C152" s="25">
        <f>(2)*(1)*(1)*(1)*(1 + (0))</f>
      </c>
      <c r="D152" s="25" t="s">
        <v>204</v>
      </c>
      <c r="E152" s="25"/>
      <c r="F152" s="25">
        <f>(0)</f>
      </c>
      <c r="G152" s="25">
        <f>(C152 * E152 + C152 * E152 * F152)</f>
      </c>
    </row>
    <row r="153">
      <c r="A153" s="6"/>
      <c r="B153" s="14" t="s">
        <v>223</v>
      </c>
      <c r="C153" s="25"/>
      <c r="D153" s="25"/>
      <c r="E153" s="25"/>
      <c r="F153" s="25"/>
      <c r="G153" s="25"/>
    </row>
    <row r="154">
      <c r="A154" s="6" t="s">
        <v>224</v>
      </c>
      <c r="B154" s="15" t="s">
        <v>225</v>
      </c>
      <c r="C154" s="25">
        <f>(15.731)*(1)*(1)*(1)*(1 + (0))</f>
      </c>
      <c r="D154" s="25" t="s">
        <v>88</v>
      </c>
      <c r="E154" s="25"/>
      <c r="F154" s="25">
        <f>(0)</f>
      </c>
      <c r="G154" s="25">
        <f>(C154 * E154 + C154 * E154 * F154)</f>
      </c>
    </row>
    <row r="155">
      <c r="A155" s="4"/>
      <c r="B155" s="12" t="s">
        <v>226</v>
      </c>
      <c r="C155" s="23"/>
      <c r="D155" s="23"/>
      <c r="E155" s="23"/>
      <c r="F155" s="23"/>
      <c r="G155" s="23"/>
    </row>
    <row r="156">
      <c r="A156" s="5"/>
      <c r="B156" s="13" t="s">
        <v>227</v>
      </c>
      <c r="C156" s="24"/>
      <c r="D156" s="24"/>
      <c r="E156" s="24"/>
      <c r="F156" s="24"/>
      <c r="G156" s="24"/>
    </row>
    <row r="157">
      <c r="A157" s="6"/>
      <c r="B157" s="14" t="s">
        <v>228</v>
      </c>
      <c r="C157" s="25"/>
      <c r="D157" s="25"/>
      <c r="E157" s="25"/>
      <c r="F157" s="25"/>
      <c r="G157" s="25"/>
    </row>
    <row r="158">
      <c r="A158" s="6" t="s">
        <v>229</v>
      </c>
      <c r="B158" s="15" t="s">
        <v>230</v>
      </c>
      <c r="C158" s="25">
        <f>(137)*(1)*(1)*(1)*(1 + (0))</f>
      </c>
      <c r="D158" s="25" t="s">
        <v>41</v>
      </c>
      <c r="E158" s="25"/>
      <c r="F158" s="25">
        <f>(0)</f>
      </c>
      <c r="G158" s="25">
        <f>(C158 * E158 + C158 * E158 * F158)</f>
      </c>
    </row>
    <row r="159">
      <c r="A159" s="6" t="s">
        <v>231</v>
      </c>
      <c r="B159" s="15" t="s">
        <v>232</v>
      </c>
      <c r="C159" s="25">
        <f>(160)*(1)*(1)*(1)*(1 + (0))</f>
      </c>
      <c r="D159" s="25" t="s">
        <v>41</v>
      </c>
      <c r="E159" s="25"/>
      <c r="F159" s="25">
        <f>(0)</f>
      </c>
      <c r="G159" s="25">
        <f>(C159 * E159 + C159 * E159 * F159)</f>
      </c>
    </row>
    <row r="160">
      <c r="A160" s="6" t="s">
        <v>233</v>
      </c>
      <c r="B160" s="15" t="s">
        <v>234</v>
      </c>
      <c r="C160" s="25">
        <f>(5)*(1)*(1)*(1)*(1 + (0))</f>
      </c>
      <c r="D160" s="25" t="s">
        <v>41</v>
      </c>
      <c r="E160" s="25"/>
      <c r="F160" s="25">
        <f>(0)</f>
      </c>
      <c r="G160" s="25">
        <f>(C160 * E160 + C160 * E160 * F160)</f>
      </c>
    </row>
    <row r="161">
      <c r="A161" s="6" t="s">
        <v>235</v>
      </c>
      <c r="B161" s="15" t="s">
        <v>236</v>
      </c>
      <c r="C161" s="25">
        <f>(5)*(1)*(1)*(1)*(1 + (0))</f>
      </c>
      <c r="D161" s="25" t="s">
        <v>41</v>
      </c>
      <c r="E161" s="25"/>
      <c r="F161" s="25">
        <f>(0)</f>
      </c>
      <c r="G161" s="25">
        <f>(C161 * E161 + C161 * E161 * F161)</f>
      </c>
    </row>
    <row r="162">
      <c r="A162" s="5"/>
      <c r="B162" s="13" t="s">
        <v>237</v>
      </c>
      <c r="C162" s="24"/>
      <c r="D162" s="24"/>
      <c r="E162" s="24"/>
      <c r="F162" s="24"/>
      <c r="G162" s="24"/>
    </row>
    <row r="163">
      <c r="A163" s="6"/>
      <c r="B163" s="14" t="s">
        <v>228</v>
      </c>
      <c r="C163" s="25"/>
      <c r="D163" s="25"/>
      <c r="E163" s="25"/>
      <c r="F163" s="25"/>
      <c r="G163" s="25"/>
    </row>
    <row r="164">
      <c r="A164" s="6" t="s">
        <v>238</v>
      </c>
      <c r="B164" s="15" t="s">
        <v>230</v>
      </c>
      <c r="C164" s="25">
        <f>(4)*(1)*(1)*(1)*(1 + (0))</f>
      </c>
      <c r="D164" s="25" t="s">
        <v>41</v>
      </c>
      <c r="E164" s="25"/>
      <c r="F164" s="25">
        <f>(0)</f>
      </c>
      <c r="G164" s="25">
        <f>(C164 * E164 + C164 * E164 * F164)</f>
      </c>
    </row>
    <row r="165">
      <c r="A165" s="5"/>
      <c r="B165" s="13" t="s">
        <v>239</v>
      </c>
      <c r="C165" s="24"/>
      <c r="D165" s="24"/>
      <c r="E165" s="24"/>
      <c r="F165" s="24"/>
      <c r="G165" s="24"/>
    </row>
    <row r="166">
      <c r="A166" s="6"/>
      <c r="B166" s="14" t="s">
        <v>228</v>
      </c>
      <c r="C166" s="25"/>
      <c r="D166" s="25"/>
      <c r="E166" s="25"/>
      <c r="F166" s="25"/>
      <c r="G166" s="25"/>
    </row>
    <row r="167">
      <c r="A167" s="6" t="s">
        <v>240</v>
      </c>
      <c r="B167" s="15" t="s">
        <v>230</v>
      </c>
      <c r="C167" s="25">
        <f>(20)*(1)*(1)*(1)*(1 + (0))</f>
      </c>
      <c r="D167" s="25" t="s">
        <v>41</v>
      </c>
      <c r="E167" s="25"/>
      <c r="F167" s="25">
        <f>(0)</f>
      </c>
      <c r="G167" s="25">
        <f>(C167 * E167 + C167 * E167 * F167)</f>
      </c>
    </row>
    <row r="168">
      <c r="A168" s="4"/>
      <c r="B168" s="12" t="s">
        <v>241</v>
      </c>
      <c r="C168" s="23"/>
      <c r="D168" s="23"/>
      <c r="E168" s="23"/>
      <c r="F168" s="23"/>
      <c r="G168" s="23"/>
    </row>
    <row r="169">
      <c r="A169" s="5"/>
      <c r="B169" s="13" t="s">
        <v>242</v>
      </c>
      <c r="C169" s="24"/>
      <c r="D169" s="24"/>
      <c r="E169" s="24"/>
      <c r="F169" s="24"/>
      <c r="G169" s="24"/>
    </row>
    <row r="170">
      <c r="A170" s="5"/>
      <c r="B170" s="13" t="s">
        <v>243</v>
      </c>
      <c r="C170" s="24"/>
      <c r="D170" s="24"/>
      <c r="E170" s="24"/>
      <c r="F170" s="24"/>
      <c r="G170" s="24"/>
    </row>
    <row r="171">
      <c r="A171" s="6" t="s">
        <v>244</v>
      </c>
      <c r="B171" s="14" t="s">
        <v>245</v>
      </c>
      <c r="C171" s="25">
        <f>(160)*(1)*(1)*(1)*(1 + (0))</f>
      </c>
      <c r="D171" s="25" t="s">
        <v>41</v>
      </c>
      <c r="E171" s="25"/>
      <c r="F171" s="25">
        <f>(0)</f>
      </c>
      <c r="G171" s="25">
        <f>(C171 * E171 + C171 * E171 * F171)</f>
      </c>
    </row>
    <row r="172">
      <c r="A172" s="5"/>
      <c r="B172" s="13" t="s">
        <v>246</v>
      </c>
      <c r="C172" s="24"/>
      <c r="D172" s="24"/>
      <c r="E172" s="24"/>
      <c r="F172" s="24"/>
      <c r="G172" s="24"/>
    </row>
    <row r="173">
      <c r="A173" s="6"/>
      <c r="B173" s="14" t="s">
        <v>247</v>
      </c>
      <c r="C173" s="25"/>
      <c r="D173" s="25"/>
      <c r="E173" s="25"/>
      <c r="F173" s="25"/>
      <c r="G173" s="25"/>
    </row>
    <row r="174">
      <c r="A174" s="6" t="s">
        <v>248</v>
      </c>
      <c r="B174" s="15" t="s">
        <v>249</v>
      </c>
      <c r="C174" s="25">
        <f>(21)*(1)*(1)*(1)*(1 + (0))</f>
      </c>
      <c r="D174" s="25" t="s">
        <v>88</v>
      </c>
      <c r="E174" s="25"/>
      <c r="F174" s="25">
        <f>(0)</f>
      </c>
      <c r="G174" s="25">
        <f>(C174 * E174 + C174 * E174 * F174)</f>
      </c>
    </row>
    <row r="175">
      <c r="A175" s="6" t="s">
        <v>250</v>
      </c>
      <c r="B175" s="15" t="s">
        <v>251</v>
      </c>
      <c r="C175" s="25">
        <f>(21)*(1)*(1)*(1)*(1 + (0))</f>
      </c>
      <c r="D175" s="25" t="s">
        <v>88</v>
      </c>
      <c r="E175" s="25"/>
      <c r="F175" s="25">
        <f>(0)</f>
      </c>
      <c r="G175" s="25">
        <f>(C175 * E175 + C175 * E175 * F175)</f>
      </c>
    </row>
    <row r="176">
      <c r="A176" s="6"/>
      <c r="B176" s="14" t="s">
        <v>252</v>
      </c>
      <c r="C176" s="25"/>
      <c r="D176" s="25"/>
      <c r="E176" s="25"/>
      <c r="F176" s="25"/>
      <c r="G176" s="25"/>
    </row>
    <row r="177">
      <c r="A177" s="6" t="s">
        <v>253</v>
      </c>
      <c r="B177" s="15" t="s">
        <v>254</v>
      </c>
      <c r="C177" s="25">
        <f>(58)*(1)*(1)*(1)*(1 + (0))</f>
      </c>
      <c r="D177" s="25" t="s">
        <v>88</v>
      </c>
      <c r="E177" s="25"/>
      <c r="F177" s="25">
        <f>(0)</f>
      </c>
      <c r="G177" s="25">
        <f>(C177 * E177 + C177 * E177 * F177)</f>
      </c>
    </row>
    <row r="178">
      <c r="A178" s="5"/>
      <c r="B178" s="13" t="s">
        <v>135</v>
      </c>
      <c r="C178" s="24"/>
      <c r="D178" s="24"/>
      <c r="E178" s="24"/>
      <c r="F178" s="24"/>
      <c r="G178" s="24"/>
    </row>
    <row r="179">
      <c r="A179" s="6"/>
      <c r="B179" s="14" t="s">
        <v>255</v>
      </c>
      <c r="C179" s="25"/>
      <c r="D179" s="25"/>
      <c r="E179" s="25"/>
      <c r="F179" s="25"/>
      <c r="G179" s="25"/>
    </row>
    <row r="180">
      <c r="A180" s="6" t="s">
        <v>256</v>
      </c>
      <c r="B180" s="15" t="s">
        <v>257</v>
      </c>
      <c r="C180" s="25">
        <f>(42)*(1)*(1)*(1)*(1 + (0))</f>
      </c>
      <c r="D180" s="25" t="s">
        <v>88</v>
      </c>
      <c r="E180" s="25"/>
      <c r="F180" s="25">
        <f>(0)</f>
      </c>
      <c r="G180" s="25">
        <f>(C180 * E180 + C180 * E180 * F180)</f>
      </c>
    </row>
    <row r="181">
      <c r="A181" s="6" t="s">
        <v>258</v>
      </c>
      <c r="B181" s="15" t="s">
        <v>259</v>
      </c>
      <c r="C181" s="25">
        <f>(16)*(1)*(1)*(1)*(1 + (0))</f>
      </c>
      <c r="D181" s="25" t="s">
        <v>88</v>
      </c>
      <c r="E181" s="25"/>
      <c r="F181" s="25">
        <f>(0)</f>
      </c>
      <c r="G181" s="25">
        <f>(C181 * E181 + C181 * E181 * F181)</f>
      </c>
    </row>
    <row r="182">
      <c r="A182" s="6"/>
      <c r="B182" s="14" t="s">
        <v>260</v>
      </c>
      <c r="C182" s="25"/>
      <c r="D182" s="25"/>
      <c r="E182" s="25"/>
      <c r="F182" s="25"/>
      <c r="G182" s="25"/>
    </row>
    <row r="183">
      <c r="A183" s="6" t="s">
        <v>261</v>
      </c>
      <c r="B183" s="15" t="s">
        <v>262</v>
      </c>
      <c r="C183" s="25">
        <f>(22)*(1)*(1)*(1)*(1 + (0))</f>
      </c>
      <c r="D183" s="25" t="s">
        <v>88</v>
      </c>
      <c r="E183" s="25"/>
      <c r="F183" s="25">
        <f>(0)</f>
      </c>
      <c r="G183" s="25">
        <f>(C183 * E183 + C183 * E183 * F183)</f>
      </c>
    </row>
    <row r="184">
      <c r="A184" s="5"/>
      <c r="B184" s="13" t="s">
        <v>263</v>
      </c>
      <c r="C184" s="24"/>
      <c r="D184" s="24"/>
      <c r="E184" s="24"/>
      <c r="F184" s="24"/>
      <c r="G184" s="24"/>
    </row>
    <row r="185">
      <c r="A185" s="6"/>
      <c r="B185" s="14" t="s">
        <v>264</v>
      </c>
      <c r="C185" s="25"/>
      <c r="D185" s="25"/>
      <c r="E185" s="25"/>
      <c r="F185" s="25"/>
      <c r="G185" s="25"/>
    </row>
    <row r="186">
      <c r="A186" s="6" t="s">
        <v>265</v>
      </c>
      <c r="B186" s="15" t="s">
        <v>266</v>
      </c>
      <c r="C186" s="25">
        <f>(17)*(1)*(1)*(1)*(1 + (0))</f>
      </c>
      <c r="D186" s="25" t="s">
        <v>88</v>
      </c>
      <c r="E186" s="25"/>
      <c r="F186" s="25">
        <f>(0)</f>
      </c>
      <c r="G186" s="25">
        <f>(C186 * E186 + C186 * E186 * F186)</f>
      </c>
    </row>
    <row r="187">
      <c r="A187" s="6"/>
      <c r="B187" s="14" t="s">
        <v>267</v>
      </c>
      <c r="C187" s="25"/>
      <c r="D187" s="25"/>
      <c r="E187" s="25"/>
      <c r="F187" s="25"/>
      <c r="G187" s="25"/>
    </row>
    <row r="188">
      <c r="A188" s="6" t="s">
        <v>268</v>
      </c>
      <c r="B188" s="15" t="s">
        <v>269</v>
      </c>
      <c r="C188" s="25"/>
      <c r="D188" s="25"/>
      <c r="E188" s="25"/>
      <c r="F188" s="25">
        <f>(0)</f>
      </c>
      <c r="G188" s="25">
        <f>(C188 * E188 + C188 * E188 * F188)</f>
      </c>
    </row>
    <row r="189">
      <c r="A189" s="6" t="s">
        <v>270</v>
      </c>
      <c r="B189" s="15" t="s">
        <v>271</v>
      </c>
      <c r="C189" s="25">
        <f>(60.422)*(1)*(1)*(1)*(1 + (0))</f>
      </c>
      <c r="D189" s="25" t="s">
        <v>88</v>
      </c>
      <c r="E189" s="25"/>
      <c r="F189" s="25">
        <f>(0)</f>
      </c>
      <c r="G189" s="25">
        <f>(C189 * E189 + C189 * E189 * F189)</f>
      </c>
    </row>
    <row r="190">
      <c r="A190" s="6" t="s">
        <v>272</v>
      </c>
      <c r="B190" s="15" t="s">
        <v>273</v>
      </c>
      <c r="C190" s="25">
        <f>(60.422)*(1)*(1)*(1)*(1 + (0))</f>
      </c>
      <c r="D190" s="25" t="s">
        <v>88</v>
      </c>
      <c r="E190" s="25"/>
      <c r="F190" s="25">
        <f>(0)</f>
      </c>
      <c r="G190" s="25">
        <f>(C190 * E190 + C190 * E190 * F190)</f>
      </c>
    </row>
    <row r="191">
      <c r="A191" s="5"/>
      <c r="B191" s="13" t="s">
        <v>274</v>
      </c>
      <c r="C191" s="24"/>
      <c r="D191" s="24"/>
      <c r="E191" s="24"/>
      <c r="F191" s="24"/>
      <c r="G191" s="24"/>
    </row>
    <row r="192">
      <c r="A192" s="6"/>
      <c r="B192" s="14" t="s">
        <v>275</v>
      </c>
      <c r="C192" s="25"/>
      <c r="D192" s="25"/>
      <c r="E192" s="25"/>
      <c r="F192" s="25"/>
      <c r="G192" s="25"/>
    </row>
    <row r="193">
      <c r="A193" s="6" t="s">
        <v>276</v>
      </c>
      <c r="B193" s="15" t="s">
        <v>277</v>
      </c>
      <c r="C193" s="25">
        <f>(1)*(1)*(1)*(1)*(1 + (0))</f>
      </c>
      <c r="D193" s="25" t="s">
        <v>151</v>
      </c>
      <c r="E193" s="25"/>
      <c r="F193" s="25">
        <f>(0)</f>
      </c>
      <c r="G193" s="25">
        <f>(C193 * E193 + C193 * E193 * F193)</f>
      </c>
    </row>
    <row r="194">
      <c r="A194" s="6"/>
      <c r="B194" s="14" t="s">
        <v>278</v>
      </c>
      <c r="C194" s="25"/>
      <c r="D194" s="25"/>
      <c r="E194" s="25"/>
      <c r="F194" s="25"/>
      <c r="G194" s="25"/>
    </row>
    <row r="195">
      <c r="A195" s="6" t="s">
        <v>279</v>
      </c>
      <c r="B195" s="15" t="s">
        <v>280</v>
      </c>
      <c r="C195" s="25">
        <f>(2)*(1)*(1)*(1)*(1 + (0))</f>
      </c>
      <c r="D195" s="25" t="s">
        <v>151</v>
      </c>
      <c r="E195" s="25"/>
      <c r="F195" s="25">
        <f>(0)</f>
      </c>
      <c r="G195" s="25">
        <f>(C195 * E195 + C195 * E195 * F195)</f>
      </c>
    </row>
    <row r="196">
      <c r="A196" s="5"/>
      <c r="B196" s="13" t="s">
        <v>281</v>
      </c>
      <c r="C196" s="24"/>
      <c r="D196" s="24"/>
      <c r="E196" s="24"/>
      <c r="F196" s="24"/>
      <c r="G196" s="24"/>
    </row>
    <row r="197">
      <c r="A197" s="6"/>
      <c r="B197" s="14" t="s">
        <v>282</v>
      </c>
      <c r="C197" s="25"/>
      <c r="D197" s="25"/>
      <c r="E197" s="25"/>
      <c r="F197" s="25"/>
      <c r="G197" s="25"/>
    </row>
    <row r="198">
      <c r="A198" s="6" t="s">
        <v>283</v>
      </c>
      <c r="B198" s="15" t="s">
        <v>284</v>
      </c>
      <c r="C198" s="25">
        <f>(12)*(1)*(1)*(1)*(1 + (0))</f>
      </c>
      <c r="D198" s="25" t="s">
        <v>88</v>
      </c>
      <c r="E198" s="25"/>
      <c r="F198" s="25">
        <f>(0)</f>
      </c>
      <c r="G198" s="25">
        <f>(C198 * E198 + C198 * E198 * F198)</f>
      </c>
    </row>
    <row r="199">
      <c r="A199" s="5"/>
      <c r="B199" s="13" t="s">
        <v>285</v>
      </c>
      <c r="C199" s="24"/>
      <c r="D199" s="24"/>
      <c r="E199" s="24"/>
      <c r="F199" s="24"/>
      <c r="G199" s="24"/>
    </row>
    <row r="200">
      <c r="A200" s="6" t="s">
        <v>286</v>
      </c>
      <c r="B200" s="14" t="s">
        <v>287</v>
      </c>
      <c r="C200" s="25">
        <f>(6)*(1)*(1)*(1)*(1 + (0))</f>
      </c>
      <c r="D200" s="25" t="s">
        <v>151</v>
      </c>
      <c r="E200" s="25"/>
      <c r="F200" s="25">
        <f>(0)</f>
      </c>
      <c r="G200" s="25">
        <f>(C200 * E200 + C200 * E200 * F200)</f>
      </c>
    </row>
    <row r="201">
      <c r="A201" s="6"/>
      <c r="B201" s="14" t="s">
        <v>288</v>
      </c>
      <c r="C201" s="25"/>
      <c r="D201" s="25"/>
      <c r="E201" s="25"/>
      <c r="F201" s="25"/>
      <c r="G201" s="25"/>
    </row>
    <row r="202">
      <c r="A202" s="6"/>
      <c r="B202" s="15" t="s">
        <v>289</v>
      </c>
      <c r="C202" s="25"/>
      <c r="D202" s="25"/>
      <c r="E202" s="25"/>
      <c r="F202" s="25"/>
      <c r="G202" s="25"/>
    </row>
    <row r="203">
      <c r="A203" s="6" t="s">
        <v>290</v>
      </c>
      <c r="B203" s="16" t="s">
        <v>291</v>
      </c>
      <c r="C203" s="25">
        <f>(74)*(1)*(1)*(1)*(1 + (0))</f>
      </c>
      <c r="D203" s="25" t="s">
        <v>88</v>
      </c>
      <c r="E203" s="25"/>
      <c r="F203" s="25">
        <f>(0)</f>
      </c>
      <c r="G203" s="25">
        <f>(C203 * E203 + C203 * E203 * F203)</f>
      </c>
    </row>
    <row r="204">
      <c r="A204" s="6"/>
      <c r="B204" s="15" t="s">
        <v>292</v>
      </c>
      <c r="C204" s="25"/>
      <c r="D204" s="25"/>
      <c r="E204" s="25"/>
      <c r="F204" s="25"/>
      <c r="G204" s="25"/>
    </row>
    <row r="205">
      <c r="A205" s="6" t="s">
        <v>293</v>
      </c>
      <c r="B205" s="16" t="s">
        <v>294</v>
      </c>
      <c r="C205" s="25">
        <f>(31)*(1)*(1)*(1)*(1 + (0))</f>
      </c>
      <c r="D205" s="25" t="s">
        <v>88</v>
      </c>
      <c r="E205" s="25"/>
      <c r="F205" s="25">
        <f>(0)</f>
      </c>
      <c r="G205" s="25">
        <f>(C205 * E205 + C205 * E205 * F205)</f>
      </c>
    </row>
    <row r="206">
      <c r="A206" s="6" t="s">
        <v>295</v>
      </c>
      <c r="B206" s="16" t="s">
        <v>296</v>
      </c>
      <c r="C206" s="25">
        <f>(31)*(1)*(1)*(1)*(1 + (0))</f>
      </c>
      <c r="D206" s="25" t="s">
        <v>88</v>
      </c>
      <c r="E206" s="25"/>
      <c r="F206" s="25">
        <f>(0)</f>
      </c>
      <c r="G206" s="25">
        <f>(C206 * E206 + C206 * E206 * F206)</f>
      </c>
    </row>
    <row r="207">
      <c r="A207" s="6" t="s">
        <v>297</v>
      </c>
      <c r="B207" s="16" t="s">
        <v>298</v>
      </c>
      <c r="C207" s="25">
        <f>(51)*(1)*(1)*(1)*(1 + (0))</f>
      </c>
      <c r="D207" s="25" t="s">
        <v>88</v>
      </c>
      <c r="E207" s="25"/>
      <c r="F207" s="25">
        <f>(0)</f>
      </c>
      <c r="G207" s="25">
        <f>(C207 * E207 + C207 * E207 * F207)</f>
      </c>
    </row>
    <row r="208">
      <c r="A208" s="4"/>
      <c r="B208" s="12" t="s">
        <v>299</v>
      </c>
      <c r="C208" s="23"/>
      <c r="D208" s="23"/>
      <c r="E208" s="23"/>
      <c r="F208" s="23"/>
      <c r="G208" s="23"/>
    </row>
    <row r="209">
      <c r="A209" s="5"/>
      <c r="B209" s="13" t="s">
        <v>300</v>
      </c>
      <c r="C209" s="24"/>
      <c r="D209" s="24"/>
      <c r="E209" s="24"/>
      <c r="F209" s="24"/>
      <c r="G209" s="24"/>
    </row>
    <row r="210">
      <c r="A210" s="6"/>
      <c r="B210" s="14" t="s">
        <v>301</v>
      </c>
      <c r="C210" s="25"/>
      <c r="D210" s="25"/>
      <c r="E210" s="25"/>
      <c r="F210" s="25"/>
      <c r="G210" s="25"/>
    </row>
    <row r="211">
      <c r="A211" s="6" t="s">
        <v>302</v>
      </c>
      <c r="B211" s="15" t="s">
        <v>303</v>
      </c>
      <c r="C211" s="25">
        <f>(4)*(1)*(1)*(1)*(1 + (0))</f>
      </c>
      <c r="D211" s="25" t="s">
        <v>151</v>
      </c>
      <c r="E211" s="25"/>
      <c r="F211" s="25">
        <f>(0)</f>
      </c>
      <c r="G211" s="25">
        <f>(C211 * E211 + C211 * E211 * F211)</f>
      </c>
    </row>
    <row r="212">
      <c r="A212" s="6" t="s">
        <v>304</v>
      </c>
      <c r="B212" s="15" t="s">
        <v>305</v>
      </c>
      <c r="C212" s="25">
        <f>(4)*(1)*(1)*(1)*(1 + (0))</f>
      </c>
      <c r="D212" s="25" t="s">
        <v>151</v>
      </c>
      <c r="E212" s="25"/>
      <c r="F212" s="25">
        <f>(0)</f>
      </c>
      <c r="G212" s="25">
        <f>(C212 * E212 + C212 * E212 * F212)</f>
      </c>
    </row>
    <row r="213">
      <c r="A213" s="6"/>
      <c r="B213" s="14" t="s">
        <v>306</v>
      </c>
      <c r="C213" s="25"/>
      <c r="D213" s="25"/>
      <c r="E213" s="25"/>
      <c r="F213" s="25"/>
      <c r="G213" s="25"/>
    </row>
    <row r="214">
      <c r="A214" s="6" t="s">
        <v>307</v>
      </c>
      <c r="B214" s="15" t="s">
        <v>308</v>
      </c>
      <c r="C214" s="25">
        <f>(1)*(1)*(1)*(1)*(1 + (0))</f>
      </c>
      <c r="D214" s="25" t="s">
        <v>45</v>
      </c>
      <c r="E214" s="25"/>
      <c r="F214" s="25">
        <f>(0)</f>
      </c>
      <c r="G214" s="25">
        <f>(C214 * E214 + C214 * E214 * F214)</f>
      </c>
    </row>
    <row r="215">
      <c r="A215" s="4"/>
      <c r="B215" s="12" t="s">
        <v>170</v>
      </c>
      <c r="C215" s="23"/>
      <c r="D215" s="23"/>
      <c r="E215" s="23"/>
      <c r="F215" s="23"/>
      <c r="G215" s="23"/>
    </row>
    <row r="216">
      <c r="A216" s="6" t="s">
        <v>309</v>
      </c>
      <c r="B216" s="17" t="s">
        <v>310</v>
      </c>
      <c r="C216" s="25">
        <f>(1)*(1)*(1)*(1)*(1 + (0))</f>
      </c>
      <c r="D216" s="25" t="s">
        <v>45</v>
      </c>
      <c r="E216" s="25"/>
      <c r="F216" s="25">
        <f>(0)</f>
      </c>
      <c r="G216" s="25">
        <f>(C216 * E216 + C216 * E216 * F216)</f>
      </c>
    </row>
    <row r="217">
      <c r="A217" s="2"/>
      <c r="B217" s="10" t="s">
        <v>311</v>
      </c>
      <c r="C217" s="21"/>
      <c r="D217" s="21"/>
      <c r="E217" s="21"/>
      <c r="F217" s="21"/>
      <c r="G217" s="21"/>
    </row>
    <row r="218">
      <c r="A218" s="3"/>
      <c r="B218" s="11" t="s">
        <v>312</v>
      </c>
      <c r="C218" s="22"/>
      <c r="D218" s="22"/>
      <c r="E218" s="22"/>
      <c r="F218" s="22"/>
      <c r="G218" s="22"/>
    </row>
    <row r="219">
      <c r="A219" s="4"/>
      <c r="B219" s="12" t="s">
        <v>7</v>
      </c>
      <c r="C219" s="23"/>
      <c r="D219" s="23"/>
      <c r="E219" s="23"/>
      <c r="F219" s="23"/>
      <c r="G219" s="23"/>
    </row>
    <row r="220">
      <c r="A220" s="5"/>
      <c r="B220" s="13" t="s">
        <v>8</v>
      </c>
      <c r="C220" s="24"/>
      <c r="D220" s="24"/>
      <c r="E220" s="24"/>
      <c r="F220" s="24"/>
      <c r="G220" s="24"/>
    </row>
    <row r="221">
      <c r="A221" s="6" t="s">
        <v>313</v>
      </c>
      <c r="B221" s="14" t="s">
        <v>176</v>
      </c>
      <c r="C221" s="25"/>
      <c r="D221" s="25" t="s">
        <v>11</v>
      </c>
      <c r="E221" s="25"/>
      <c r="F221" s="25">
        <f>(0)</f>
      </c>
      <c r="G221" s="25">
        <f>(C221 * E221 + C221 * E221 * F221)</f>
      </c>
    </row>
    <row r="222">
      <c r="A222" s="6" t="s">
        <v>314</v>
      </c>
      <c r="B222" s="14" t="s">
        <v>178</v>
      </c>
      <c r="C222" s="25">
        <f>(1)*(1)*(1)*(1)*(1 + (0))</f>
      </c>
      <c r="D222" s="25" t="s">
        <v>45</v>
      </c>
      <c r="E222" s="25"/>
      <c r="F222" s="25">
        <f>(0)</f>
      </c>
      <c r="G222" s="25">
        <f>(C222 * E222 + C222 * E222 * F222)</f>
      </c>
    </row>
    <row r="223">
      <c r="A223" s="5"/>
      <c r="B223" s="13" t="s">
        <v>12</v>
      </c>
      <c r="C223" s="24"/>
      <c r="D223" s="24"/>
      <c r="E223" s="24"/>
      <c r="F223" s="24"/>
      <c r="G223" s="24"/>
    </row>
    <row r="224">
      <c r="A224" s="6" t="s">
        <v>315</v>
      </c>
      <c r="B224" s="14" t="s">
        <v>14</v>
      </c>
      <c r="C224" s="25"/>
      <c r="D224" s="25" t="s">
        <v>11</v>
      </c>
      <c r="E224" s="25"/>
      <c r="F224" s="25">
        <f>(0)</f>
      </c>
      <c r="G224" s="25">
        <f>(C224 * E224 + C224 * E224 * F224)</f>
      </c>
    </row>
    <row r="225">
      <c r="A225" s="5"/>
      <c r="B225" s="13" t="s">
        <v>15</v>
      </c>
      <c r="C225" s="24"/>
      <c r="D225" s="24"/>
      <c r="E225" s="24"/>
      <c r="F225" s="24"/>
      <c r="G225" s="24"/>
    </row>
    <row r="226">
      <c r="A226" s="6" t="s">
        <v>316</v>
      </c>
      <c r="B226" s="14" t="s">
        <v>317</v>
      </c>
      <c r="C226" s="25"/>
      <c r="D226" s="25"/>
      <c r="E226" s="25"/>
      <c r="F226" s="25">
        <f>(0)</f>
      </c>
      <c r="G226" s="25">
        <f>(C226 * E226 + C226 * E226 * F226)</f>
      </c>
    </row>
    <row r="227">
      <c r="A227" s="6" t="s">
        <v>318</v>
      </c>
      <c r="B227" s="14" t="s">
        <v>319</v>
      </c>
      <c r="C227" s="25"/>
      <c r="D227" s="25"/>
      <c r="E227" s="25"/>
      <c r="F227" s="25">
        <f>(0)</f>
      </c>
      <c r="G227" s="25">
        <f>(C227 * E227 + C227 * E227 * F227)</f>
      </c>
    </row>
    <row r="228">
      <c r="A228" s="6" t="s">
        <v>320</v>
      </c>
      <c r="B228" s="14" t="s">
        <v>183</v>
      </c>
      <c r="C228" s="25"/>
      <c r="D228" s="25" t="s">
        <v>11</v>
      </c>
      <c r="E228" s="25"/>
      <c r="F228" s="25">
        <f>(0)</f>
      </c>
      <c r="G228" s="25">
        <f>(C228 * E228 + C228 * E228 * F228)</f>
      </c>
    </row>
    <row r="229">
      <c r="A229" s="6" t="s">
        <v>321</v>
      </c>
      <c r="B229" s="14" t="s">
        <v>322</v>
      </c>
      <c r="C229" s="25"/>
      <c r="D229" s="25"/>
      <c r="E229" s="25"/>
      <c r="F229" s="25">
        <f>(0)</f>
      </c>
      <c r="G229" s="25">
        <f>(C229 * E229 + C229 * E229 * F229)</f>
      </c>
    </row>
    <row r="230">
      <c r="A230" s="4"/>
      <c r="B230" s="12" t="s">
        <v>323</v>
      </c>
      <c r="C230" s="23"/>
      <c r="D230" s="23"/>
      <c r="E230" s="23"/>
      <c r="F230" s="23"/>
      <c r="G230" s="23"/>
    </row>
    <row r="231">
      <c r="A231" s="5"/>
      <c r="B231" s="13" t="s">
        <v>324</v>
      </c>
      <c r="C231" s="24"/>
      <c r="D231" s="24"/>
      <c r="E231" s="24"/>
      <c r="F231" s="24"/>
      <c r="G231" s="24"/>
    </row>
    <row r="232">
      <c r="A232" s="6"/>
      <c r="B232" s="14" t="s">
        <v>325</v>
      </c>
      <c r="C232" s="25"/>
      <c r="D232" s="25"/>
      <c r="E232" s="25"/>
      <c r="F232" s="25"/>
      <c r="G232" s="25"/>
    </row>
    <row r="233">
      <c r="A233" s="6" t="s">
        <v>326</v>
      </c>
      <c r="B233" s="15" t="s">
        <v>327</v>
      </c>
      <c r="C233" s="25">
        <f>(26)*(1)*(1)*(1)*(1 + (0))</f>
      </c>
      <c r="D233" s="25" t="s">
        <v>88</v>
      </c>
      <c r="E233" s="25"/>
      <c r="F233" s="25">
        <f>(0)</f>
      </c>
      <c r="G233" s="25">
        <f>(C233 * E233 + C233 * E233 * F233)</f>
      </c>
    </row>
    <row r="234">
      <c r="A234" s="5"/>
      <c r="B234" s="13" t="s">
        <v>328</v>
      </c>
      <c r="C234" s="24"/>
      <c r="D234" s="24"/>
      <c r="E234" s="24"/>
      <c r="F234" s="24"/>
      <c r="G234" s="24"/>
    </row>
    <row r="235">
      <c r="A235" s="6" t="s">
        <v>329</v>
      </c>
      <c r="B235" s="14" t="s">
        <v>330</v>
      </c>
      <c r="C235" s="25">
        <f>(58)*(1)*(1)*(1)*(1 + (0))</f>
      </c>
      <c r="D235" s="25" t="s">
        <v>151</v>
      </c>
      <c r="E235" s="25"/>
      <c r="F235" s="25">
        <f>(0)</f>
      </c>
      <c r="G235" s="25">
        <f>(C235 * E235 + C235 * E235 * F235)</f>
      </c>
    </row>
    <row r="236">
      <c r="A236" s="4"/>
      <c r="B236" s="12" t="s">
        <v>331</v>
      </c>
      <c r="C236" s="23"/>
      <c r="D236" s="23"/>
      <c r="E236" s="23"/>
      <c r="F236" s="23"/>
      <c r="G236" s="23"/>
    </row>
    <row r="237">
      <c r="A237" s="5"/>
      <c r="B237" s="13" t="s">
        <v>332</v>
      </c>
      <c r="C237" s="24"/>
      <c r="D237" s="24"/>
      <c r="E237" s="24"/>
      <c r="F237" s="24"/>
      <c r="G237" s="24"/>
    </row>
    <row r="238">
      <c r="A238" s="5"/>
      <c r="B238" s="13" t="s">
        <v>333</v>
      </c>
      <c r="C238" s="24"/>
      <c r="D238" s="24"/>
      <c r="E238" s="24"/>
      <c r="F238" s="24"/>
      <c r="G238" s="24"/>
    </row>
    <row r="239">
      <c r="A239" s="6" t="s">
        <v>334</v>
      </c>
      <c r="B239" s="14" t="s">
        <v>335</v>
      </c>
      <c r="C239" s="25">
        <f>(13)*(1)*(1)*(1)*(1 + (0))</f>
      </c>
      <c r="D239" s="25" t="s">
        <v>88</v>
      </c>
      <c r="E239" s="25"/>
      <c r="F239" s="25">
        <f>(0)</f>
      </c>
      <c r="G239" s="25">
        <f>(C239 * E239 + C239 * E239 * F239)</f>
      </c>
    </row>
    <row r="240">
      <c r="A240" s="6" t="s">
        <v>336</v>
      </c>
      <c r="B240" s="14" t="s">
        <v>337</v>
      </c>
      <c r="C240" s="25">
        <f>(11)*(1)*(1)*(1)*(1 + (0))</f>
      </c>
      <c r="D240" s="25" t="s">
        <v>88</v>
      </c>
      <c r="E240" s="25"/>
      <c r="F240" s="25">
        <f>(0)</f>
      </c>
      <c r="G240" s="25">
        <f>(C240 * E240 + C240 * E240 * F240)</f>
      </c>
    </row>
    <row r="241">
      <c r="A241" s="6" t="s">
        <v>338</v>
      </c>
      <c r="B241" s="14" t="s">
        <v>339</v>
      </c>
      <c r="C241" s="25">
        <f>(11)*(1)*(1)*(1)*(1 + (0))</f>
      </c>
      <c r="D241" s="25" t="s">
        <v>88</v>
      </c>
      <c r="E241" s="25"/>
      <c r="F241" s="25">
        <f>(0)</f>
      </c>
      <c r="G241" s="25">
        <f>(C241 * E241 + C241 * E241 * F241)</f>
      </c>
    </row>
    <row r="242">
      <c r="A242" s="6" t="s">
        <v>340</v>
      </c>
      <c r="B242" s="14" t="s">
        <v>341</v>
      </c>
      <c r="C242" s="25">
        <f>(1)*(1)*(1)*(1)*(1 + (0))</f>
      </c>
      <c r="D242" s="25" t="s">
        <v>151</v>
      </c>
      <c r="E242" s="25"/>
      <c r="F242" s="25">
        <f>(0)</f>
      </c>
      <c r="G242" s="25">
        <f>(C242 * E242 + C242 * E242 * F242)</f>
      </c>
    </row>
    <row r="243">
      <c r="A243" s="6" t="s">
        <v>342</v>
      </c>
      <c r="B243" s="14" t="s">
        <v>343</v>
      </c>
      <c r="C243" s="25">
        <f>(3)*(1)*(1)*(1)*(1 + (0))</f>
      </c>
      <c r="D243" s="25" t="s">
        <v>151</v>
      </c>
      <c r="E243" s="25"/>
      <c r="F243" s="25">
        <f>(0)</f>
      </c>
      <c r="G243" s="25">
        <f>(C243 * E243 + C243 * E243 * F243)</f>
      </c>
    </row>
    <row r="244">
      <c r="A244" s="6" t="s">
        <v>344</v>
      </c>
      <c r="B244" s="14" t="s">
        <v>345</v>
      </c>
      <c r="C244" s="25">
        <f>(3)*(1)*(1)*(1)*(1 + (0))</f>
      </c>
      <c r="D244" s="25" t="s">
        <v>151</v>
      </c>
      <c r="E244" s="25"/>
      <c r="F244" s="25">
        <f>(0)</f>
      </c>
      <c r="G244" s="25">
        <f>(C244 * E244 + C244 * E244 * F244)</f>
      </c>
    </row>
    <row r="245">
      <c r="A245" s="6" t="s">
        <v>346</v>
      </c>
      <c r="B245" s="14" t="s">
        <v>347</v>
      </c>
      <c r="C245" s="25">
        <f>(4)*(1)*(1)*(1)*(1 + (0))</f>
      </c>
      <c r="D245" s="25" t="s">
        <v>151</v>
      </c>
      <c r="E245" s="25"/>
      <c r="F245" s="25">
        <f>(0)</f>
      </c>
      <c r="G245" s="25">
        <f>(C245 * E245 + C245 * E245 * F245)</f>
      </c>
    </row>
    <row r="246">
      <c r="A246" s="6" t="s">
        <v>348</v>
      </c>
      <c r="B246" s="14" t="s">
        <v>349</v>
      </c>
      <c r="C246" s="25">
        <f>(1)*(1)*(1)*(1)*(1 + (0))</f>
      </c>
      <c r="D246" s="25" t="s">
        <v>151</v>
      </c>
      <c r="E246" s="25"/>
      <c r="F246" s="25">
        <f>(0)</f>
      </c>
      <c r="G246" s="25">
        <f>(C246 * E246 + C246 * E246 * F246)</f>
      </c>
    </row>
    <row r="247">
      <c r="A247" s="6" t="s">
        <v>350</v>
      </c>
      <c r="B247" s="14" t="s">
        <v>351</v>
      </c>
      <c r="C247" s="25">
        <f>(9)*(1)*(1)*(1)*(1 + (0))</f>
      </c>
      <c r="D247" s="25" t="s">
        <v>151</v>
      </c>
      <c r="E247" s="25"/>
      <c r="F247" s="25">
        <f>(0)</f>
      </c>
      <c r="G247" s="25">
        <f>(C247 * E247 + C247 * E247 * F247)</f>
      </c>
    </row>
    <row r="248">
      <c r="A248" s="6" t="s">
        <v>352</v>
      </c>
      <c r="B248" s="14" t="s">
        <v>353</v>
      </c>
      <c r="C248" s="25">
        <f>(9)*(1)*(1)*(1)*(1 + (0))</f>
      </c>
      <c r="D248" s="25" t="s">
        <v>151</v>
      </c>
      <c r="E248" s="25"/>
      <c r="F248" s="25">
        <f>(0)</f>
      </c>
      <c r="G248" s="25">
        <f>(C248 * E248 + C248 * E248 * F248)</f>
      </c>
    </row>
    <row r="249">
      <c r="A249" s="5"/>
      <c r="B249" s="13" t="s">
        <v>354</v>
      </c>
      <c r="C249" s="24"/>
      <c r="D249" s="24"/>
      <c r="E249" s="24"/>
      <c r="F249" s="24"/>
      <c r="G249" s="24"/>
    </row>
    <row r="250">
      <c r="A250" s="6" t="s">
        <v>355</v>
      </c>
      <c r="B250" s="14" t="s">
        <v>356</v>
      </c>
      <c r="C250" s="25">
        <f>(12)*(1)*(1)*(1)*(1 + (0))</f>
      </c>
      <c r="D250" s="25" t="s">
        <v>88</v>
      </c>
      <c r="E250" s="25"/>
      <c r="F250" s="25">
        <f>(0)</f>
      </c>
      <c r="G250" s="25">
        <f>(C250 * E250 + C250 * E250 * F250)</f>
      </c>
    </row>
    <row r="251">
      <c r="A251" s="6" t="s">
        <v>357</v>
      </c>
      <c r="B251" s="14" t="s">
        <v>337</v>
      </c>
      <c r="C251" s="25">
        <f>(6)*(1)*(1)*(1)*(1 + (0))</f>
      </c>
      <c r="D251" s="25" t="s">
        <v>88</v>
      </c>
      <c r="E251" s="25"/>
      <c r="F251" s="25">
        <f>(0)</f>
      </c>
      <c r="G251" s="25">
        <f>(C251 * E251 + C251 * E251 * F251)</f>
      </c>
    </row>
    <row r="252">
      <c r="A252" s="6" t="s">
        <v>358</v>
      </c>
      <c r="B252" s="14" t="s">
        <v>359</v>
      </c>
      <c r="C252" s="25">
        <f>(51)*(1)*(1)*(1)*(1 + (0))</f>
      </c>
      <c r="D252" s="25" t="s">
        <v>41</v>
      </c>
      <c r="E252" s="25"/>
      <c r="F252" s="25">
        <f>(0)</f>
      </c>
      <c r="G252" s="25">
        <f>(C252 * E252 + C252 * E252 * F252)</f>
      </c>
    </row>
    <row r="253">
      <c r="A253" s="6" t="s">
        <v>360</v>
      </c>
      <c r="B253" s="14" t="s">
        <v>345</v>
      </c>
      <c r="C253" s="25">
        <f>(2)*(1)*(1)*(1)*(1 + (0))</f>
      </c>
      <c r="D253" s="25" t="s">
        <v>151</v>
      </c>
      <c r="E253" s="25"/>
      <c r="F253" s="25">
        <f>(0)</f>
      </c>
      <c r="G253" s="25">
        <f>(C253 * E253 + C253 * E253 * F253)</f>
      </c>
    </row>
    <row r="254">
      <c r="A254" s="6" t="s">
        <v>361</v>
      </c>
      <c r="B254" s="14" t="s">
        <v>362</v>
      </c>
      <c r="C254" s="25">
        <f>(1)*(1)*(1)*(1)*(1 + (0))</f>
      </c>
      <c r="D254" s="25" t="s">
        <v>151</v>
      </c>
      <c r="E254" s="25"/>
      <c r="F254" s="25">
        <f>(0)</f>
      </c>
      <c r="G254" s="25">
        <f>(C254 * E254 + C254 * E254 * F254)</f>
      </c>
    </row>
    <row r="255">
      <c r="A255" s="6" t="s">
        <v>363</v>
      </c>
      <c r="B255" s="14" t="s">
        <v>347</v>
      </c>
      <c r="C255" s="25">
        <f>(2)*(1)*(1)*(1)*(1 + (0))</f>
      </c>
      <c r="D255" s="25" t="s">
        <v>151</v>
      </c>
      <c r="E255" s="25"/>
      <c r="F255" s="25">
        <f>(0)</f>
      </c>
      <c r="G255" s="25">
        <f>(C255 * E255 + C255 * E255 * F255)</f>
      </c>
    </row>
    <row r="256">
      <c r="A256" s="6" t="s">
        <v>364</v>
      </c>
      <c r="B256" s="14" t="s">
        <v>349</v>
      </c>
      <c r="C256" s="25">
        <f>(1)*(1)*(1)*(1)*(1 + (0))</f>
      </c>
      <c r="D256" s="25" t="s">
        <v>151</v>
      </c>
      <c r="E256" s="25"/>
      <c r="F256" s="25">
        <f>(0)</f>
      </c>
      <c r="G256" s="25">
        <f>(C256 * E256 + C256 * E256 * F256)</f>
      </c>
    </row>
    <row r="257">
      <c r="A257" s="6" t="s">
        <v>365</v>
      </c>
      <c r="B257" s="14" t="s">
        <v>351</v>
      </c>
      <c r="C257" s="25">
        <f>(7)*(1)*(1)*(1)*(1 + (0))</f>
      </c>
      <c r="D257" s="25" t="s">
        <v>151</v>
      </c>
      <c r="E257" s="25"/>
      <c r="F257" s="25">
        <f>(0)</f>
      </c>
      <c r="G257" s="25">
        <f>(C257 * E257 + C257 * E257 * F257)</f>
      </c>
    </row>
    <row r="258">
      <c r="A258" s="6" t="s">
        <v>366</v>
      </c>
      <c r="B258" s="14" t="s">
        <v>353</v>
      </c>
      <c r="C258" s="25">
        <f>(8)*(1)*(1)*(1)*(1 + (0))</f>
      </c>
      <c r="D258" s="25" t="s">
        <v>151</v>
      </c>
      <c r="E258" s="25"/>
      <c r="F258" s="25">
        <f>(0)</f>
      </c>
      <c r="G258" s="25">
        <f>(C258 * E258 + C258 * E258 * F258)</f>
      </c>
    </row>
    <row r="259">
      <c r="A259" s="5"/>
      <c r="B259" s="13" t="s">
        <v>367</v>
      </c>
      <c r="C259" s="24"/>
      <c r="D259" s="24"/>
      <c r="E259" s="24"/>
      <c r="F259" s="24"/>
      <c r="G259" s="24"/>
    </row>
    <row r="260">
      <c r="A260" s="6" t="s">
        <v>368</v>
      </c>
      <c r="B260" s="14" t="s">
        <v>337</v>
      </c>
      <c r="C260" s="25">
        <f>(5)*(1)*(1)*(1)*(1 + (0))</f>
      </c>
      <c r="D260" s="25" t="s">
        <v>88</v>
      </c>
      <c r="E260" s="25"/>
      <c r="F260" s="25">
        <f>(0)</f>
      </c>
      <c r="G260" s="25">
        <f>(C260 * E260 + C260 * E260 * F260)</f>
      </c>
    </row>
    <row r="261">
      <c r="A261" s="6" t="s">
        <v>369</v>
      </c>
      <c r="B261" s="14" t="s">
        <v>370</v>
      </c>
      <c r="C261" s="25">
        <f>(1)*(1)*(1)*(1)*(1 + (0))</f>
      </c>
      <c r="D261" s="25" t="s">
        <v>151</v>
      </c>
      <c r="E261" s="25"/>
      <c r="F261" s="25">
        <f>(0)</f>
      </c>
      <c r="G261" s="25">
        <f>(C261 * E261 + C261 * E261 * F261)</f>
      </c>
    </row>
    <row r="262">
      <c r="A262" s="6" t="s">
        <v>371</v>
      </c>
      <c r="B262" s="14" t="s">
        <v>347</v>
      </c>
      <c r="C262" s="25">
        <f>(2)*(1)*(1)*(1)*(1 + (0))</f>
      </c>
      <c r="D262" s="25" t="s">
        <v>151</v>
      </c>
      <c r="E262" s="25"/>
      <c r="F262" s="25">
        <f>(0)</f>
      </c>
      <c r="G262" s="25">
        <f>(C262 * E262 + C262 * E262 * F262)</f>
      </c>
    </row>
    <row r="263">
      <c r="A263" s="6" t="s">
        <v>372</v>
      </c>
      <c r="B263" s="14" t="s">
        <v>349</v>
      </c>
      <c r="C263" s="25">
        <f>(1)*(1)*(1)*(1)*(1 + (0))</f>
      </c>
      <c r="D263" s="25" t="s">
        <v>151</v>
      </c>
      <c r="E263" s="25"/>
      <c r="F263" s="25">
        <f>(0)</f>
      </c>
      <c r="G263" s="25">
        <f>(C263 * E263 + C263 * E263 * F263)</f>
      </c>
    </row>
    <row r="264">
      <c r="A264" s="6" t="s">
        <v>373</v>
      </c>
      <c r="B264" s="14" t="s">
        <v>351</v>
      </c>
      <c r="C264" s="25">
        <f>(1)*(1)*(1)*(1)*(1 + (0))</f>
      </c>
      <c r="D264" s="25" t="s">
        <v>151</v>
      </c>
      <c r="E264" s="25"/>
      <c r="F264" s="25">
        <f>(0)</f>
      </c>
      <c r="G264" s="25">
        <f>(C264 * E264 + C264 * E264 * F264)</f>
      </c>
    </row>
    <row r="265">
      <c r="A265" s="6" t="s">
        <v>374</v>
      </c>
      <c r="B265" s="14" t="s">
        <v>353</v>
      </c>
      <c r="C265" s="25">
        <f>(2)*(1)*(1)*(1)*(1 + (0))</f>
      </c>
      <c r="D265" s="25" t="s">
        <v>151</v>
      </c>
      <c r="E265" s="25"/>
      <c r="F265" s="25">
        <f>(0)</f>
      </c>
      <c r="G265" s="25">
        <f>(C265 * E265 + C265 * E265 * F265)</f>
      </c>
    </row>
    <row r="266">
      <c r="A266" s="5"/>
      <c r="B266" s="13" t="s">
        <v>367</v>
      </c>
      <c r="C266" s="24"/>
      <c r="D266" s="24"/>
      <c r="E266" s="24"/>
      <c r="F266" s="24"/>
      <c r="G266" s="24"/>
    </row>
    <row r="267">
      <c r="A267" s="6" t="s">
        <v>375</v>
      </c>
      <c r="B267" s="14" t="s">
        <v>376</v>
      </c>
      <c r="C267" s="25">
        <f>(2)*(1)*(1)*(1)*(1 + (0))</f>
      </c>
      <c r="D267" s="25" t="s">
        <v>88</v>
      </c>
      <c r="E267" s="25"/>
      <c r="F267" s="25">
        <f>(0)</f>
      </c>
      <c r="G267" s="25">
        <f>(C267 * E267 + C267 * E267 * F267)</f>
      </c>
    </row>
    <row r="268">
      <c r="A268" s="6" t="s">
        <v>377</v>
      </c>
      <c r="B268" s="14" t="s">
        <v>349</v>
      </c>
      <c r="C268" s="25">
        <f>(1)*(1)*(1)*(1)*(1 + (0))</f>
      </c>
      <c r="D268" s="25" t="s">
        <v>151</v>
      </c>
      <c r="E268" s="25"/>
      <c r="F268" s="25">
        <f>(0)</f>
      </c>
      <c r="G268" s="25">
        <f>(C268 * E268 + C268 * E268 * F268)</f>
      </c>
    </row>
    <row r="269">
      <c r="A269" s="6" t="s">
        <v>378</v>
      </c>
      <c r="B269" s="14" t="s">
        <v>379</v>
      </c>
      <c r="C269" s="25">
        <f>(3)*(1)*(1)*(1)*(1 + (0))</f>
      </c>
      <c r="D269" s="25" t="s">
        <v>88</v>
      </c>
      <c r="E269" s="25"/>
      <c r="F269" s="25">
        <f>(0)</f>
      </c>
      <c r="G269" s="25">
        <f>(C269 * E269 + C269 * E269 * F269)</f>
      </c>
    </row>
    <row r="270">
      <c r="A270" s="6" t="s">
        <v>380</v>
      </c>
      <c r="B270" s="14" t="s">
        <v>381</v>
      </c>
      <c r="C270" s="25">
        <f>(4)*(1)*(1)*(1)*(1 + (0))</f>
      </c>
      <c r="D270" s="25" t="s">
        <v>88</v>
      </c>
      <c r="E270" s="25"/>
      <c r="F270" s="25">
        <f>(0)</f>
      </c>
      <c r="G270" s="25">
        <f>(C270 * E270 + C270 * E270 * F270)</f>
      </c>
    </row>
    <row r="271">
      <c r="A271" s="6" t="s">
        <v>382</v>
      </c>
      <c r="B271" s="14" t="s">
        <v>349</v>
      </c>
      <c r="C271" s="25">
        <f>(1)*(1)*(1)*(1)*(1 + (0))</f>
      </c>
      <c r="D271" s="25" t="s">
        <v>151</v>
      </c>
      <c r="E271" s="25"/>
      <c r="F271" s="25">
        <f>(0)</f>
      </c>
      <c r="G271" s="25">
        <f>(C271 * E271 + C271 * E271 * F271)</f>
      </c>
    </row>
    <row r="272">
      <c r="A272" s="6" t="s">
        <v>383</v>
      </c>
      <c r="B272" s="14" t="s">
        <v>351</v>
      </c>
      <c r="C272" s="25">
        <f>(1)*(1)*(1)*(1)*(1 + (0))</f>
      </c>
      <c r="D272" s="25" t="s">
        <v>151</v>
      </c>
      <c r="E272" s="25"/>
      <c r="F272" s="25">
        <f>(0)</f>
      </c>
      <c r="G272" s="25">
        <f>(C272 * E272 + C272 * E272 * F272)</f>
      </c>
    </row>
    <row r="273">
      <c r="A273" s="6" t="s">
        <v>384</v>
      </c>
      <c r="B273" s="14" t="s">
        <v>353</v>
      </c>
      <c r="C273" s="25">
        <f>(1)*(1)*(1)*(1)*(1 + (0))</f>
      </c>
      <c r="D273" s="25" t="s">
        <v>151</v>
      </c>
      <c r="E273" s="25"/>
      <c r="F273" s="25">
        <f>(0)</f>
      </c>
      <c r="G273" s="25">
        <f>(C273 * E273 + C273 * E273 * F273)</f>
      </c>
    </row>
    <row r="274">
      <c r="A274" s="3"/>
      <c r="B274" s="11" t="s">
        <v>170</v>
      </c>
      <c r="C274" s="22"/>
      <c r="D274" s="22"/>
      <c r="E274" s="22"/>
      <c r="F274" s="22"/>
      <c r="G274" s="22"/>
    </row>
    <row r="275">
      <c r="A275" s="6" t="s">
        <v>385</v>
      </c>
      <c r="B275" s="18" t="s">
        <v>386</v>
      </c>
      <c r="C275" s="25">
        <f>(1)*(1)*(1)*(1)*(1 + (0))</f>
      </c>
      <c r="D275" s="25" t="s">
        <v>45</v>
      </c>
      <c r="E275" s="25"/>
      <c r="F275" s="25">
        <f>(0)</f>
      </c>
      <c r="G275" s="25">
        <f>(C275 * E275 + C275 * E275 * F275)</f>
      </c>
    </row>
    <row r="276">
      <c r="A276" s="2"/>
      <c r="B276" s="10" t="s">
        <v>387</v>
      </c>
      <c r="C276" s="21"/>
      <c r="D276" s="21"/>
      <c r="E276" s="21"/>
      <c r="F276" s="21"/>
      <c r="G276" s="21"/>
    </row>
    <row r="277">
      <c r="A277" s="3"/>
      <c r="B277" s="11" t="s">
        <v>388</v>
      </c>
      <c r="C277" s="22"/>
      <c r="D277" s="22"/>
      <c r="E277" s="22"/>
      <c r="F277" s="22"/>
      <c r="G277" s="22"/>
    </row>
    <row r="278">
      <c r="A278" s="4"/>
      <c r="B278" s="12" t="s">
        <v>7</v>
      </c>
      <c r="C278" s="23"/>
      <c r="D278" s="23"/>
      <c r="E278" s="23"/>
      <c r="F278" s="23"/>
      <c r="G278" s="23"/>
    </row>
    <row r="279">
      <c r="A279" s="5"/>
      <c r="B279" s="13" t="s">
        <v>8</v>
      </c>
      <c r="C279" s="24"/>
      <c r="D279" s="24"/>
      <c r="E279" s="24"/>
      <c r="F279" s="24"/>
      <c r="G279" s="24"/>
    </row>
    <row r="280">
      <c r="A280" s="6" t="s">
        <v>389</v>
      </c>
      <c r="B280" s="14" t="s">
        <v>176</v>
      </c>
      <c r="C280" s="25"/>
      <c r="D280" s="25" t="s">
        <v>11</v>
      </c>
      <c r="E280" s="25"/>
      <c r="F280" s="25">
        <f>(0)</f>
      </c>
      <c r="G280" s="25">
        <f>(C280 * E280 + C280 * E280 * F280)</f>
      </c>
    </row>
    <row r="281">
      <c r="A281" s="6" t="s">
        <v>390</v>
      </c>
      <c r="B281" s="14" t="s">
        <v>178</v>
      </c>
      <c r="C281" s="25">
        <f>(1)*(1)*(1)*(1)*(1 + (0))</f>
      </c>
      <c r="D281" s="25" t="s">
        <v>45</v>
      </c>
      <c r="E281" s="25"/>
      <c r="F281" s="25">
        <f>(0)</f>
      </c>
      <c r="G281" s="25">
        <f>(C281 * E281 + C281 * E281 * F281)</f>
      </c>
    </row>
    <row r="282">
      <c r="A282" s="5"/>
      <c r="B282" s="13" t="s">
        <v>12</v>
      </c>
      <c r="C282" s="24"/>
      <c r="D282" s="24"/>
      <c r="E282" s="24"/>
      <c r="F282" s="24"/>
      <c r="G282" s="24"/>
    </row>
    <row r="283">
      <c r="A283" s="6" t="s">
        <v>391</v>
      </c>
      <c r="B283" s="14" t="s">
        <v>392</v>
      </c>
      <c r="C283" s="25"/>
      <c r="D283" s="25" t="s">
        <v>11</v>
      </c>
      <c r="E283" s="25"/>
      <c r="F283" s="25">
        <f>(0)</f>
      </c>
      <c r="G283" s="25">
        <f>(C283 * E283 + C283 * E283 * F283)</f>
      </c>
    </row>
    <row r="284">
      <c r="A284" s="5"/>
      <c r="B284" s="13" t="s">
        <v>15</v>
      </c>
      <c r="C284" s="24"/>
      <c r="D284" s="24"/>
      <c r="E284" s="24"/>
      <c r="F284" s="24"/>
      <c r="G284" s="24"/>
    </row>
    <row r="285">
      <c r="A285" s="6" t="s">
        <v>393</v>
      </c>
      <c r="B285" s="14" t="s">
        <v>183</v>
      </c>
      <c r="C285" s="25"/>
      <c r="D285" s="25" t="s">
        <v>11</v>
      </c>
      <c r="E285" s="25"/>
      <c r="F285" s="25">
        <f>(0)</f>
      </c>
      <c r="G285" s="25">
        <f>(C285 * E285 + C285 * E285 * F285)</f>
      </c>
    </row>
    <row r="286">
      <c r="A286" s="4"/>
      <c r="B286" s="12" t="s">
        <v>65</v>
      </c>
      <c r="C286" s="23"/>
      <c r="D286" s="23"/>
      <c r="E286" s="23"/>
      <c r="F286" s="23"/>
      <c r="G286" s="23"/>
    </row>
    <row r="287">
      <c r="A287" s="5"/>
      <c r="B287" s="13" t="s">
        <v>394</v>
      </c>
      <c r="C287" s="24"/>
      <c r="D287" s="24"/>
      <c r="E287" s="24"/>
      <c r="F287" s="24"/>
      <c r="G287" s="24"/>
    </row>
    <row r="288">
      <c r="A288" s="6"/>
      <c r="B288" s="14" t="s">
        <v>395</v>
      </c>
      <c r="C288" s="25"/>
      <c r="D288" s="25"/>
      <c r="E288" s="25"/>
      <c r="F288" s="25"/>
      <c r="G288" s="25"/>
    </row>
    <row r="289">
      <c r="A289" s="6" t="s">
        <v>396</v>
      </c>
      <c r="B289" s="15" t="s">
        <v>397</v>
      </c>
      <c r="C289" s="25">
        <f>(5)*(1)*(1)*(1)*(1 + (0))</f>
      </c>
      <c r="D289" s="25" t="s">
        <v>36</v>
      </c>
      <c r="E289" s="25"/>
      <c r="F289" s="25">
        <f>(0)</f>
      </c>
      <c r="G289" s="25">
        <f>(C289 * E289 + C289 * E289 * F289)</f>
      </c>
    </row>
    <row r="290">
      <c r="A290" s="6" t="s">
        <v>398</v>
      </c>
      <c r="B290" s="15" t="s">
        <v>399</v>
      </c>
      <c r="C290" s="25">
        <f>(1)*(1)*(1)*(1)*(1 + (0))</f>
      </c>
      <c r="D290" s="25" t="s">
        <v>36</v>
      </c>
      <c r="E290" s="25"/>
      <c r="F290" s="25">
        <f>(0)</f>
      </c>
      <c r="G290" s="25">
        <f>(C290 * E290 + C290 * E290 * F290)</f>
      </c>
    </row>
    <row r="291">
      <c r="A291" s="4"/>
      <c r="B291" s="12" t="s">
        <v>83</v>
      </c>
      <c r="C291" s="23"/>
      <c r="D291" s="23"/>
      <c r="E291" s="23"/>
      <c r="F291" s="23"/>
      <c r="G291" s="23"/>
    </row>
    <row r="292">
      <c r="A292" s="5"/>
      <c r="B292" s="13" t="s">
        <v>92</v>
      </c>
      <c r="C292" s="24"/>
      <c r="D292" s="24"/>
      <c r="E292" s="24"/>
      <c r="F292" s="24"/>
      <c r="G292" s="24"/>
    </row>
    <row r="293">
      <c r="A293" s="6"/>
      <c r="B293" s="14" t="s">
        <v>93</v>
      </c>
      <c r="C293" s="25"/>
      <c r="D293" s="25"/>
      <c r="E293" s="25"/>
      <c r="F293" s="25"/>
      <c r="G293" s="25"/>
    </row>
    <row r="294">
      <c r="A294" s="6" t="s">
        <v>400</v>
      </c>
      <c r="B294" s="15" t="s">
        <v>95</v>
      </c>
      <c r="C294" s="25">
        <f>(55)*(1)*(1)*(1)*(1 + (0))</f>
      </c>
      <c r="D294" s="25" t="s">
        <v>41</v>
      </c>
      <c r="E294" s="25"/>
      <c r="F294" s="25">
        <f>(0)</f>
      </c>
      <c r="G294" s="25">
        <f>(C294 * E294 + C294 * E294 * F294)</f>
      </c>
    </row>
    <row r="295">
      <c r="A295" s="4"/>
      <c r="B295" s="12" t="s">
        <v>96</v>
      </c>
      <c r="C295" s="23"/>
      <c r="D295" s="23"/>
      <c r="E295" s="23"/>
      <c r="F295" s="23"/>
      <c r="G295" s="23"/>
    </row>
    <row r="296">
      <c r="A296" s="5"/>
      <c r="B296" s="13" t="s">
        <v>401</v>
      </c>
      <c r="C296" s="24"/>
      <c r="D296" s="24"/>
      <c r="E296" s="24"/>
      <c r="F296" s="24"/>
      <c r="G296" s="24"/>
    </row>
    <row r="297">
      <c r="A297" s="6" t="s">
        <v>402</v>
      </c>
      <c r="B297" s="14" t="s">
        <v>403</v>
      </c>
      <c r="C297" s="25">
        <f>(0.0432432)*(1)*(1)*(1)*(1 + (0))</f>
      </c>
      <c r="D297" s="25" t="s">
        <v>404</v>
      </c>
      <c r="E297" s="25"/>
      <c r="F297" s="25">
        <f>(0)</f>
      </c>
      <c r="G297" s="25">
        <f>(C297 * E297 + C297 * E297 * F297)</f>
      </c>
    </row>
    <row r="298">
      <c r="A298" s="5"/>
      <c r="B298" s="13" t="s">
        <v>97</v>
      </c>
      <c r="C298" s="24"/>
      <c r="D298" s="24"/>
      <c r="E298" s="24"/>
      <c r="F298" s="24"/>
      <c r="G298" s="24"/>
    </row>
    <row r="299">
      <c r="A299" s="6"/>
      <c r="B299" s="14" t="s">
        <v>98</v>
      </c>
      <c r="C299" s="25"/>
      <c r="D299" s="25"/>
      <c r="E299" s="25"/>
      <c r="F299" s="25"/>
      <c r="G299" s="25"/>
    </row>
    <row r="300">
      <c r="A300" s="6" t="s">
        <v>405</v>
      </c>
      <c r="B300" s="15" t="s">
        <v>406</v>
      </c>
      <c r="C300" s="25">
        <f>(55)*(1)*(1)*(1)*(1 + (0))</f>
      </c>
      <c r="D300" s="25" t="s">
        <v>41</v>
      </c>
      <c r="E300" s="25"/>
      <c r="F300" s="25">
        <f>(0)</f>
      </c>
      <c r="G300" s="25">
        <f>(C300 * E300 + C300 * E300 * F300)</f>
      </c>
    </row>
    <row r="301">
      <c r="A301" s="6"/>
      <c r="B301" s="14" t="s">
        <v>105</v>
      </c>
      <c r="C301" s="25"/>
      <c r="D301" s="25"/>
      <c r="E301" s="25"/>
      <c r="F301" s="25"/>
      <c r="G301" s="25"/>
    </row>
    <row r="302">
      <c r="A302" s="6" t="s">
        <v>407</v>
      </c>
      <c r="B302" s="15" t="s">
        <v>107</v>
      </c>
      <c r="C302" s="25">
        <f>(1)*(1)*(1)*(1)*(1 + (0))</f>
      </c>
      <c r="D302" s="25" t="s">
        <v>45</v>
      </c>
      <c r="E302" s="25"/>
      <c r="F302" s="25">
        <f>(0)</f>
      </c>
      <c r="G302" s="25">
        <f>(C302 * E302 + C302 * E302 * F302)</f>
      </c>
    </row>
    <row r="303">
      <c r="A303" s="4"/>
      <c r="B303" s="12" t="s">
        <v>108</v>
      </c>
      <c r="C303" s="23"/>
      <c r="D303" s="23"/>
      <c r="E303" s="23"/>
      <c r="F303" s="23"/>
      <c r="G303" s="23"/>
    </row>
    <row r="304">
      <c r="A304" s="5"/>
      <c r="B304" s="13" t="s">
        <v>109</v>
      </c>
      <c r="C304" s="24"/>
      <c r="D304" s="24"/>
      <c r="E304" s="24"/>
      <c r="F304" s="24"/>
      <c r="G304" s="24"/>
    </row>
    <row r="305">
      <c r="A305" s="6"/>
      <c r="B305" s="14" t="s">
        <v>408</v>
      </c>
      <c r="C305" s="25"/>
      <c r="D305" s="25"/>
      <c r="E305" s="25"/>
      <c r="F305" s="25"/>
      <c r="G305" s="25"/>
    </row>
    <row r="306">
      <c r="A306" s="6" t="s">
        <v>409</v>
      </c>
      <c r="B306" s="15" t="s">
        <v>410</v>
      </c>
      <c r="C306" s="25">
        <f>(35)*(1)*(1)*(1)*(1 + (0))</f>
      </c>
      <c r="D306" s="25" t="s">
        <v>88</v>
      </c>
      <c r="E306" s="25"/>
      <c r="F306" s="25">
        <f>(0)</f>
      </c>
      <c r="G306" s="25">
        <f>(C306 * E306 + C306 * E306 * F306)</f>
      </c>
    </row>
    <row r="307">
      <c r="A307" s="4"/>
      <c r="B307" s="12" t="s">
        <v>411</v>
      </c>
      <c r="C307" s="23"/>
      <c r="D307" s="23"/>
      <c r="E307" s="23"/>
      <c r="F307" s="23"/>
      <c r="G307" s="23"/>
    </row>
    <row r="308">
      <c r="A308" s="5"/>
      <c r="B308" s="13" t="s">
        <v>412</v>
      </c>
      <c r="C308" s="24"/>
      <c r="D308" s="24"/>
      <c r="E308" s="24"/>
      <c r="F308" s="24"/>
      <c r="G308" s="24"/>
    </row>
    <row r="309">
      <c r="A309" s="6"/>
      <c r="B309" s="14" t="s">
        <v>413</v>
      </c>
      <c r="C309" s="25"/>
      <c r="D309" s="25"/>
      <c r="E309" s="25"/>
      <c r="F309" s="25"/>
      <c r="G309" s="25"/>
    </row>
    <row r="310">
      <c r="A310" s="6" t="s">
        <v>414</v>
      </c>
      <c r="B310" s="15" t="s">
        <v>415</v>
      </c>
      <c r="C310" s="25">
        <f>(55)*(1)*(1)*(1)*(1 + (0))</f>
      </c>
      <c r="D310" s="25" t="s">
        <v>41</v>
      </c>
      <c r="E310" s="25"/>
      <c r="F310" s="25">
        <f>(0)</f>
      </c>
      <c r="G310" s="25">
        <f>(C310 * E310 + C310 * E310 * F310)</f>
      </c>
    </row>
    <row r="311">
      <c r="A311" s="3"/>
      <c r="B311" s="11" t="s">
        <v>170</v>
      </c>
      <c r="C311" s="22"/>
      <c r="D311" s="22"/>
      <c r="E311" s="22"/>
      <c r="F311" s="22"/>
      <c r="G311" s="22"/>
    </row>
    <row r="312">
      <c r="A312" s="6" t="s">
        <v>416</v>
      </c>
      <c r="B312" s="18" t="s">
        <v>386</v>
      </c>
      <c r="C312" s="25">
        <f>(1)*(1)*(1)*(1)*(1 + (0))</f>
      </c>
      <c r="D312" s="25" t="s">
        <v>45</v>
      </c>
      <c r="E312" s="25"/>
      <c r="F312" s="25">
        <f>(0)</f>
      </c>
      <c r="G312" s="25">
        <f>(C312 * E312 + C312 * E312 * F312)</f>
      </c>
    </row>
    <row r="313">
      <c r="A313" s="2"/>
      <c r="B313" s="10" t="s">
        <v>417</v>
      </c>
      <c r="C313" s="21"/>
      <c r="D313" s="21"/>
      <c r="E313" s="21"/>
      <c r="F313" s="21"/>
      <c r="G313" s="21"/>
    </row>
    <row r="314">
      <c r="A314" s="3"/>
      <c r="B314" s="11" t="s">
        <v>418</v>
      </c>
      <c r="C314" s="22"/>
      <c r="D314" s="22"/>
      <c r="E314" s="22"/>
      <c r="F314" s="22"/>
      <c r="G314" s="22"/>
    </row>
    <row r="315">
      <c r="A315" s="4"/>
      <c r="B315" s="12" t="s">
        <v>7</v>
      </c>
      <c r="C315" s="23"/>
      <c r="D315" s="23"/>
      <c r="E315" s="23"/>
      <c r="F315" s="23"/>
      <c r="G315" s="23"/>
    </row>
    <row r="316">
      <c r="A316" s="5"/>
      <c r="B316" s="13" t="s">
        <v>8</v>
      </c>
      <c r="C316" s="24"/>
      <c r="D316" s="24"/>
      <c r="E316" s="24"/>
      <c r="F316" s="24"/>
      <c r="G316" s="24"/>
    </row>
    <row r="317">
      <c r="A317" s="6" t="s">
        <v>419</v>
      </c>
      <c r="B317" s="14" t="s">
        <v>176</v>
      </c>
      <c r="C317" s="25"/>
      <c r="D317" s="25" t="s">
        <v>11</v>
      </c>
      <c r="E317" s="25"/>
      <c r="F317" s="25">
        <f>(0)</f>
      </c>
      <c r="G317" s="25">
        <f>(C317 * E317 + C317 * E317 * F317)</f>
      </c>
    </row>
    <row r="318">
      <c r="A318" s="5"/>
      <c r="B318" s="13" t="s">
        <v>12</v>
      </c>
      <c r="C318" s="24"/>
      <c r="D318" s="24"/>
      <c r="E318" s="24"/>
      <c r="F318" s="24"/>
      <c r="G318" s="24"/>
    </row>
    <row r="319">
      <c r="A319" s="6" t="s">
        <v>420</v>
      </c>
      <c r="B319" s="14" t="s">
        <v>14</v>
      </c>
      <c r="C319" s="25"/>
      <c r="D319" s="25" t="s">
        <v>11</v>
      </c>
      <c r="E319" s="25"/>
      <c r="F319" s="25">
        <f>(0)</f>
      </c>
      <c r="G319" s="25">
        <f>(C319 * E319 + C319 * E319 * F319)</f>
      </c>
    </row>
    <row r="320">
      <c r="A320" s="4"/>
      <c r="B320" s="12" t="s">
        <v>411</v>
      </c>
      <c r="C320" s="23"/>
      <c r="D320" s="23"/>
      <c r="E320" s="23"/>
      <c r="F320" s="23"/>
      <c r="G320" s="23"/>
    </row>
    <row r="321">
      <c r="A321" s="5"/>
      <c r="B321" s="13" t="s">
        <v>421</v>
      </c>
      <c r="C321" s="24"/>
      <c r="D321" s="24"/>
      <c r="E321" s="24"/>
      <c r="F321" s="24"/>
      <c r="G321" s="24"/>
    </row>
    <row r="322">
      <c r="A322" s="6"/>
      <c r="B322" s="14" t="s">
        <v>422</v>
      </c>
      <c r="C322" s="25"/>
      <c r="D322" s="25"/>
      <c r="E322" s="25"/>
      <c r="F322" s="25"/>
      <c r="G322" s="25"/>
    </row>
    <row r="323">
      <c r="A323" s="6" t="s">
        <v>423</v>
      </c>
      <c r="B323" s="15" t="s">
        <v>424</v>
      </c>
      <c r="C323" s="25">
        <f>(1)*(1)*(1)*(1)*(1 + (0))</f>
      </c>
      <c r="D323" s="25" t="s">
        <v>204</v>
      </c>
      <c r="E323" s="25"/>
      <c r="F323" s="25">
        <f>(0)</f>
      </c>
      <c r="G323" s="25">
        <f>(C323 * E323 + C323 * E323 * F323)</f>
      </c>
    </row>
    <row r="324">
      <c r="A324" s="4"/>
      <c r="B324" s="12" t="s">
        <v>425</v>
      </c>
      <c r="C324" s="23"/>
      <c r="D324" s="23"/>
      <c r="E324" s="23"/>
      <c r="F324" s="23"/>
      <c r="G324" s="23"/>
    </row>
    <row r="325">
      <c r="A325" s="5"/>
      <c r="B325" s="13" t="s">
        <v>426</v>
      </c>
      <c r="C325" s="24"/>
      <c r="D325" s="24"/>
      <c r="E325" s="24"/>
      <c r="F325" s="24"/>
      <c r="G325" s="24"/>
    </row>
    <row r="326">
      <c r="A326" s="6" t="s">
        <v>427</v>
      </c>
      <c r="B326" s="14" t="s">
        <v>428</v>
      </c>
      <c r="C326" s="25">
        <f>(15)*(1)*(1)*(1)*(1 + (0))</f>
      </c>
      <c r="D326" s="25" t="s">
        <v>88</v>
      </c>
      <c r="E326" s="25"/>
      <c r="F326" s="25">
        <f>(0)</f>
      </c>
      <c r="G326" s="25">
        <f>(C326 * E326 + C326 * E326 * F326)</f>
      </c>
    </row>
    <row r="327">
      <c r="A327" s="4"/>
      <c r="B327" s="12" t="s">
        <v>429</v>
      </c>
      <c r="C327" s="23"/>
      <c r="D327" s="23"/>
      <c r="E327" s="23"/>
      <c r="F327" s="23"/>
      <c r="G327" s="23"/>
    </row>
    <row r="328">
      <c r="A328" s="5"/>
      <c r="B328" s="13" t="s">
        <v>430</v>
      </c>
      <c r="C328" s="24"/>
      <c r="D328" s="24"/>
      <c r="E328" s="24"/>
      <c r="F328" s="24"/>
      <c r="G328" s="24"/>
    </row>
    <row r="329">
      <c r="A329" s="6"/>
      <c r="B329" s="14" t="s">
        <v>431</v>
      </c>
      <c r="C329" s="25"/>
      <c r="D329" s="25"/>
      <c r="E329" s="25"/>
      <c r="F329" s="25"/>
      <c r="G329" s="25"/>
    </row>
    <row r="330">
      <c r="A330" s="6" t="s">
        <v>432</v>
      </c>
      <c r="B330" s="15" t="s">
        <v>433</v>
      </c>
      <c r="C330" s="25">
        <f>(13)*(1)*(1)*(1)*(1 + (0))</f>
      </c>
      <c r="D330" s="25" t="s">
        <v>88</v>
      </c>
      <c r="E330" s="25"/>
      <c r="F330" s="25">
        <f>(0)</f>
      </c>
      <c r="G330" s="25">
        <f>(C330 * E330 + C330 * E330 * F330)</f>
      </c>
    </row>
    <row r="331">
      <c r="A331" s="5"/>
      <c r="B331" s="13" t="s">
        <v>434</v>
      </c>
      <c r="C331" s="24"/>
      <c r="D331" s="24"/>
      <c r="E331" s="24"/>
      <c r="F331" s="24"/>
      <c r="G331" s="24"/>
    </row>
    <row r="332">
      <c r="A332" s="6"/>
      <c r="B332" s="14" t="s">
        <v>435</v>
      </c>
      <c r="C332" s="25"/>
      <c r="D332" s="25"/>
      <c r="E332" s="25"/>
      <c r="F332" s="25"/>
      <c r="G332" s="25"/>
    </row>
    <row r="333">
      <c r="A333" s="6"/>
      <c r="B333" s="15" t="s">
        <v>436</v>
      </c>
      <c r="C333" s="25"/>
      <c r="D333" s="25"/>
      <c r="E333" s="25"/>
      <c r="F333" s="25"/>
      <c r="G333" s="25"/>
    </row>
    <row r="334">
      <c r="A334" s="6" t="s">
        <v>437</v>
      </c>
      <c r="B334" s="16" t="s">
        <v>438</v>
      </c>
      <c r="C334" s="25">
        <f>(6)*(1)*(1)*(1)*(1 + (0))</f>
      </c>
      <c r="D334" s="25" t="s">
        <v>41</v>
      </c>
      <c r="E334" s="25"/>
      <c r="F334" s="25">
        <f>(0)</f>
      </c>
      <c r="G334" s="25">
        <f>(C334 * E334 + C334 * E334 * F334)</f>
      </c>
    </row>
    <row r="335">
      <c r="A335" s="6"/>
      <c r="B335" s="15" t="s">
        <v>439</v>
      </c>
      <c r="C335" s="25"/>
      <c r="D335" s="25"/>
      <c r="E335" s="25"/>
      <c r="F335" s="25"/>
      <c r="G335" s="25"/>
    </row>
    <row r="336">
      <c r="A336" s="6" t="s">
        <v>440</v>
      </c>
      <c r="B336" s="16" t="s">
        <v>441</v>
      </c>
      <c r="C336" s="25">
        <f>(6)*(1)*(1)*(1)*(1 + (0))</f>
      </c>
      <c r="D336" s="25" t="s">
        <v>41</v>
      </c>
      <c r="E336" s="25"/>
      <c r="F336" s="25">
        <f>(0)</f>
      </c>
      <c r="G336" s="25">
        <f>(C336 * E336 + C336 * E336 * F336)</f>
      </c>
    </row>
    <row r="337">
      <c r="A337" s="4"/>
      <c r="B337" s="12" t="s">
        <v>442</v>
      </c>
      <c r="C337" s="23"/>
      <c r="D337" s="23"/>
      <c r="E337" s="23"/>
      <c r="F337" s="23"/>
      <c r="G337" s="23"/>
    </row>
    <row r="338">
      <c r="A338" s="5"/>
      <c r="B338" s="13" t="s">
        <v>443</v>
      </c>
      <c r="C338" s="24"/>
      <c r="D338" s="24"/>
      <c r="E338" s="24"/>
      <c r="F338" s="24"/>
      <c r="G338" s="24"/>
    </row>
    <row r="339">
      <c r="A339" s="6"/>
      <c r="B339" s="14" t="s">
        <v>444</v>
      </c>
      <c r="C339" s="25"/>
      <c r="D339" s="25"/>
      <c r="E339" s="25"/>
      <c r="F339" s="25"/>
      <c r="G339" s="25"/>
    </row>
    <row r="340">
      <c r="A340" s="6" t="s">
        <v>445</v>
      </c>
      <c r="B340" s="15" t="s">
        <v>446</v>
      </c>
      <c r="C340" s="25">
        <f>(13)*(1)*(1)*(1)*(1 + (0))</f>
      </c>
      <c r="D340" s="25" t="s">
        <v>88</v>
      </c>
      <c r="E340" s="25"/>
      <c r="F340" s="25">
        <f>(0)</f>
      </c>
      <c r="G340" s="25">
        <f>(C340 * E340 + C340 * E340 * F340)</f>
      </c>
    </row>
    <row r="341">
      <c r="A341" s="6" t="s">
        <v>447</v>
      </c>
      <c r="B341" s="15" t="s">
        <v>448</v>
      </c>
      <c r="C341" s="25">
        <f>(15)*(1)*(1)*(1)*(1 + (0))</f>
      </c>
      <c r="D341" s="25" t="s">
        <v>88</v>
      </c>
      <c r="E341" s="25"/>
      <c r="F341" s="25">
        <f>(0)</f>
      </c>
      <c r="G341" s="25">
        <f>(C341 * E341 + C341 * E341 * F341)</f>
      </c>
    </row>
    <row r="342">
      <c r="A342" s="5"/>
      <c r="B342" s="13" t="s">
        <v>449</v>
      </c>
      <c r="C342" s="24"/>
      <c r="D342" s="24"/>
      <c r="E342" s="24"/>
      <c r="F342" s="24"/>
      <c r="G342" s="24"/>
    </row>
    <row r="343">
      <c r="A343" s="6"/>
      <c r="B343" s="14" t="s">
        <v>450</v>
      </c>
      <c r="C343" s="25"/>
      <c r="D343" s="25"/>
      <c r="E343" s="25"/>
      <c r="F343" s="25"/>
      <c r="G343" s="25"/>
    </row>
    <row r="344">
      <c r="A344" s="6" t="s">
        <v>451</v>
      </c>
      <c r="B344" s="15" t="s">
        <v>452</v>
      </c>
      <c r="C344" s="25">
        <f>(6)*(1)*(1)*(1)*(1 + (0))</f>
      </c>
      <c r="D344" s="25" t="s">
        <v>41</v>
      </c>
      <c r="E344" s="25"/>
      <c r="F344" s="25">
        <f>(0)</f>
      </c>
      <c r="G344" s="25">
        <f>(C344 * E344 + C344 * E344 * F344)</f>
      </c>
    </row>
    <row r="345">
      <c r="A345" s="4"/>
      <c r="B345" s="12" t="s">
        <v>170</v>
      </c>
      <c r="C345" s="23"/>
      <c r="D345" s="23"/>
      <c r="E345" s="23"/>
      <c r="F345" s="23"/>
      <c r="G345" s="23"/>
    </row>
    <row r="346">
      <c r="A346" s="6" t="s">
        <v>453</v>
      </c>
      <c r="B346" s="17" t="s">
        <v>386</v>
      </c>
      <c r="C346" s="25">
        <f>(1)*(1)*(1)*(1)*(1 + (0))</f>
      </c>
      <c r="D346" s="25" t="s">
        <v>45</v>
      </c>
      <c r="E346" s="25"/>
      <c r="F346" s="25">
        <f>(0)</f>
      </c>
      <c r="G346" s="25">
        <f>(C346 * E346 + C346 * E346 * F346)</f>
      </c>
    </row>
    <row r="347">
      <c r="A347" s="2"/>
      <c r="B347" s="10" t="s">
        <v>454</v>
      </c>
      <c r="C347" s="21"/>
      <c r="D347" s="21"/>
      <c r="E347" s="21"/>
      <c r="F347" s="21"/>
      <c r="G347" s="21"/>
    </row>
    <row r="348">
      <c r="A348" s="3"/>
      <c r="B348" s="11" t="s">
        <v>455</v>
      </c>
      <c r="C348" s="22"/>
      <c r="D348" s="22"/>
      <c r="E348" s="22"/>
      <c r="F348" s="22"/>
      <c r="G348" s="22"/>
    </row>
    <row r="349">
      <c r="A349" s="4"/>
      <c r="B349" s="12" t="s">
        <v>7</v>
      </c>
      <c r="C349" s="23"/>
      <c r="D349" s="23"/>
      <c r="E349" s="23"/>
      <c r="F349" s="23"/>
      <c r="G349" s="23"/>
    </row>
    <row r="350">
      <c r="A350" s="5"/>
      <c r="B350" s="13" t="s">
        <v>8</v>
      </c>
      <c r="C350" s="24"/>
      <c r="D350" s="24"/>
      <c r="E350" s="24"/>
      <c r="F350" s="24"/>
      <c r="G350" s="24"/>
    </row>
    <row r="351">
      <c r="A351" s="6" t="s">
        <v>456</v>
      </c>
      <c r="B351" s="14" t="s">
        <v>176</v>
      </c>
      <c r="C351" s="25"/>
      <c r="D351" s="25" t="s">
        <v>11</v>
      </c>
      <c r="E351" s="25"/>
      <c r="F351" s="25">
        <f>(0)</f>
      </c>
      <c r="G351" s="25">
        <f>(C351 * E351 + C351 * E351 * F351)</f>
      </c>
    </row>
    <row r="352">
      <c r="A352" s="5"/>
      <c r="B352" s="13" t="s">
        <v>12</v>
      </c>
      <c r="C352" s="24"/>
      <c r="D352" s="24"/>
      <c r="E352" s="24"/>
      <c r="F352" s="24"/>
      <c r="G352" s="24"/>
    </row>
    <row r="353">
      <c r="A353" s="6" t="s">
        <v>457</v>
      </c>
      <c r="B353" s="14" t="s">
        <v>14</v>
      </c>
      <c r="C353" s="25"/>
      <c r="D353" s="25" t="s">
        <v>11</v>
      </c>
      <c r="E353" s="25"/>
      <c r="F353" s="25">
        <f>(0)</f>
      </c>
      <c r="G353" s="25">
        <f>(C353 * E353 + C353 * E353 * F353)</f>
      </c>
    </row>
    <row r="354">
      <c r="A354" s="5"/>
      <c r="B354" s="13" t="s">
        <v>458</v>
      </c>
      <c r="C354" s="24"/>
      <c r="D354" s="24"/>
      <c r="E354" s="24"/>
      <c r="F354" s="24"/>
      <c r="G354" s="24"/>
    </row>
    <row r="355">
      <c r="A355" s="6" t="s">
        <v>459</v>
      </c>
      <c r="B355" s="14" t="s">
        <v>181</v>
      </c>
      <c r="C355" s="25"/>
      <c r="D355" s="25"/>
      <c r="E355" s="25"/>
      <c r="F355" s="25">
        <f>(0)</f>
      </c>
      <c r="G355" s="25">
        <f>(C355 * E355 + C355 * E355 * F355)</f>
      </c>
    </row>
    <row r="356">
      <c r="A356" s="6" t="s">
        <v>460</v>
      </c>
      <c r="B356" s="14" t="s">
        <v>319</v>
      </c>
      <c r="C356" s="25"/>
      <c r="D356" s="25"/>
      <c r="E356" s="25"/>
      <c r="F356" s="25">
        <f>(0)</f>
      </c>
      <c r="G356" s="25">
        <f>(C356 * E356 + C356 * E356 * F356)</f>
      </c>
    </row>
    <row r="357">
      <c r="A357" s="6" t="s">
        <v>461</v>
      </c>
      <c r="B357" s="14" t="s">
        <v>462</v>
      </c>
      <c r="C357" s="25"/>
      <c r="D357" s="25"/>
      <c r="E357" s="25"/>
      <c r="F357" s="25">
        <f>(0)</f>
      </c>
      <c r="G357" s="25">
        <f>(C357 * E357 + C357 * E357 * F357)</f>
      </c>
    </row>
    <row r="358">
      <c r="A358" s="6" t="s">
        <v>463</v>
      </c>
      <c r="B358" s="14" t="s">
        <v>185</v>
      </c>
      <c r="C358" s="25"/>
      <c r="D358" s="25"/>
      <c r="E358" s="25"/>
      <c r="F358" s="25">
        <f>(0)</f>
      </c>
      <c r="G358" s="25">
        <f>(C358 * E358 + C358 * E358 * F358)</f>
      </c>
    </row>
    <row r="359">
      <c r="A359" s="4"/>
      <c r="B359" s="12" t="s">
        <v>323</v>
      </c>
      <c r="C359" s="23"/>
      <c r="D359" s="23"/>
      <c r="E359" s="23"/>
      <c r="F359" s="23"/>
      <c r="G359" s="23"/>
    </row>
    <row r="360">
      <c r="A360" s="5"/>
      <c r="B360" s="13" t="s">
        <v>464</v>
      </c>
      <c r="C360" s="24"/>
      <c r="D360" s="24"/>
      <c r="E360" s="24"/>
      <c r="F360" s="24"/>
      <c r="G360" s="24"/>
    </row>
    <row r="361">
      <c r="A361" s="6"/>
      <c r="B361" s="14" t="s">
        <v>465</v>
      </c>
      <c r="C361" s="25"/>
      <c r="D361" s="25"/>
      <c r="E361" s="25"/>
      <c r="F361" s="25"/>
      <c r="G361" s="25"/>
    </row>
    <row r="362">
      <c r="A362" s="6"/>
      <c r="B362" s="15" t="s">
        <v>466</v>
      </c>
      <c r="C362" s="25"/>
      <c r="D362" s="25" t="s">
        <v>17</v>
      </c>
      <c r="E362" s="25"/>
      <c r="F362" s="25">
        <f>(0)</f>
      </c>
      <c r="G362" s="25">
        <f>(C362 * E362 + C362 * E362 * F362)</f>
      </c>
    </row>
    <row r="363">
      <c r="A363" s="6"/>
      <c r="B363" s="15" t="s">
        <v>467</v>
      </c>
      <c r="C363" s="25"/>
      <c r="D363" s="25" t="s">
        <v>17</v>
      </c>
      <c r="E363" s="25"/>
      <c r="F363" s="25">
        <f>(0)</f>
      </c>
      <c r="G363" s="25">
        <f>(C363 * E363 + C363 * E363 * F363)</f>
      </c>
    </row>
    <row r="364">
      <c r="A364" s="6"/>
      <c r="B364" s="15" t="s">
        <v>468</v>
      </c>
      <c r="C364" s="25"/>
      <c r="D364" s="25" t="s">
        <v>17</v>
      </c>
      <c r="E364" s="25"/>
      <c r="F364" s="25">
        <f>(0)</f>
      </c>
      <c r="G364" s="25">
        <f>(C364 * E364 + C364 * E364 * F364)</f>
      </c>
    </row>
    <row r="365">
      <c r="A365" s="6" t="s">
        <v>469</v>
      </c>
      <c r="B365" s="15" t="s">
        <v>470</v>
      </c>
      <c r="C365" s="25">
        <f>(24)*(1)*(1)*(1)*(1 + (0))</f>
      </c>
      <c r="D365" s="25" t="s">
        <v>151</v>
      </c>
      <c r="E365" s="25"/>
      <c r="F365" s="25">
        <f>(0)</f>
      </c>
      <c r="G365" s="25">
        <f>(C365 * E365 + C365 * E365 * F365)</f>
      </c>
    </row>
    <row r="366">
      <c r="A366" s="5"/>
      <c r="B366" s="13" t="s">
        <v>471</v>
      </c>
      <c r="C366" s="24"/>
      <c r="D366" s="24"/>
      <c r="E366" s="24"/>
      <c r="F366" s="24"/>
      <c r="G366" s="24"/>
    </row>
    <row r="367">
      <c r="A367" s="6"/>
      <c r="B367" s="14" t="s">
        <v>472</v>
      </c>
      <c r="C367" s="25"/>
      <c r="D367" s="25"/>
      <c r="E367" s="25"/>
      <c r="F367" s="25"/>
      <c r="G367" s="25"/>
    </row>
    <row r="368">
      <c r="A368" s="6"/>
      <c r="B368" s="15" t="s">
        <v>473</v>
      </c>
      <c r="C368" s="25"/>
      <c r="D368" s="25"/>
      <c r="E368" s="25"/>
      <c r="F368" s="25"/>
      <c r="G368" s="25"/>
    </row>
    <row r="369">
      <c r="A369" s="6" t="s">
        <v>474</v>
      </c>
      <c r="B369" s="16" t="s">
        <v>475</v>
      </c>
      <c r="C369" s="25">
        <f>(40)*(1)*(1)*(1)*(1 + (0))</f>
      </c>
      <c r="D369" s="25" t="s">
        <v>88</v>
      </c>
      <c r="E369" s="25"/>
      <c r="F369" s="25">
        <f>(0)</f>
      </c>
      <c r="G369" s="25">
        <f>(C369 * E369 + C369 * E369 * F369)</f>
      </c>
    </row>
    <row r="370">
      <c r="A370" s="6" t="s">
        <v>476</v>
      </c>
      <c r="B370" s="16" t="s">
        <v>477</v>
      </c>
      <c r="C370" s="25">
        <f>(72)*(1)*(1)*(1)*(1 + (0))</f>
      </c>
      <c r="D370" s="25" t="s">
        <v>88</v>
      </c>
      <c r="E370" s="25"/>
      <c r="F370" s="25">
        <f>(0)</f>
      </c>
      <c r="G370" s="25">
        <f>(C370 * E370 + C370 * E370 * F370)</f>
      </c>
    </row>
    <row r="371">
      <c r="A371" s="6" t="s">
        <v>478</v>
      </c>
      <c r="B371" s="16" t="s">
        <v>479</v>
      </c>
      <c r="C371" s="25">
        <f>(74)*(1)*(1)*(1)*(1 + (0))</f>
      </c>
      <c r="D371" s="25" t="s">
        <v>88</v>
      </c>
      <c r="E371" s="25"/>
      <c r="F371" s="25">
        <f>(0)</f>
      </c>
      <c r="G371" s="25">
        <f>(C371 * E371 + C371 * E371 * F371)</f>
      </c>
    </row>
    <row r="372">
      <c r="A372" s="6" t="s">
        <v>480</v>
      </c>
      <c r="B372" s="16" t="s">
        <v>481</v>
      </c>
      <c r="C372" s="25">
        <f>(10)*(1)*(1)*(1)*(1 + (0))</f>
      </c>
      <c r="D372" s="25" t="s">
        <v>88</v>
      </c>
      <c r="E372" s="25"/>
      <c r="F372" s="25">
        <f>(0)</f>
      </c>
      <c r="G372" s="25">
        <f>(C372 * E372 + C372 * E372 * F372)</f>
      </c>
    </row>
    <row r="373">
      <c r="A373" s="6" t="s">
        <v>482</v>
      </c>
      <c r="B373" s="16" t="s">
        <v>483</v>
      </c>
      <c r="C373" s="25">
        <f>(42)*(1)*(1)*(1)*(1 + (0))</f>
      </c>
      <c r="D373" s="25" t="s">
        <v>88</v>
      </c>
      <c r="E373" s="25"/>
      <c r="F373" s="25">
        <f>(0)</f>
      </c>
      <c r="G373" s="25">
        <f>(C373 * E373 + C373 * E373 * F373)</f>
      </c>
    </row>
    <row r="374">
      <c r="A374" s="6"/>
      <c r="B374" s="14" t="s">
        <v>484</v>
      </c>
      <c r="C374" s="25"/>
      <c r="D374" s="25"/>
      <c r="E374" s="25"/>
      <c r="F374" s="25"/>
      <c r="G374" s="25"/>
    </row>
    <row r="375">
      <c r="A375" s="6" t="s">
        <v>485</v>
      </c>
      <c r="B375" s="15" t="s">
        <v>486</v>
      </c>
      <c r="C375" s="25">
        <f>(5)*(1)*(1)*(1)*(1 + (0))</f>
      </c>
      <c r="D375" s="25" t="s">
        <v>88</v>
      </c>
      <c r="E375" s="25"/>
      <c r="F375" s="25">
        <f>(0)</f>
      </c>
      <c r="G375" s="25">
        <f>(C375 * E375 + C375 * E375 * F375)</f>
      </c>
    </row>
    <row r="376">
      <c r="A376" s="6" t="s">
        <v>487</v>
      </c>
      <c r="B376" s="15" t="s">
        <v>488</v>
      </c>
      <c r="C376" s="25">
        <f>(4)*(1)*(1)*(1)*(1 + (0))</f>
      </c>
      <c r="D376" s="25" t="s">
        <v>88</v>
      </c>
      <c r="E376" s="25"/>
      <c r="F376" s="25">
        <f>(0)</f>
      </c>
      <c r="G376" s="25">
        <f>(C376 * E376 + C376 * E376 * F376)</f>
      </c>
    </row>
    <row r="377">
      <c r="A377" s="6" t="s">
        <v>489</v>
      </c>
      <c r="B377" s="15" t="s">
        <v>490</v>
      </c>
      <c r="C377" s="25">
        <f>(3)*(1)*(1)*(1)*(1 + (0))</f>
      </c>
      <c r="D377" s="25" t="s">
        <v>88</v>
      </c>
      <c r="E377" s="25"/>
      <c r="F377" s="25">
        <f>(0)</f>
      </c>
      <c r="G377" s="25">
        <f>(C377 * E377 + C377 * E377 * F377)</f>
      </c>
    </row>
    <row r="378">
      <c r="A378" s="6"/>
      <c r="B378" s="14" t="s">
        <v>324</v>
      </c>
      <c r="C378" s="25"/>
      <c r="D378" s="25"/>
      <c r="E378" s="25"/>
      <c r="F378" s="25"/>
      <c r="G378" s="25"/>
    </row>
    <row r="379">
      <c r="A379" s="6"/>
      <c r="B379" s="15" t="s">
        <v>491</v>
      </c>
      <c r="C379" s="25"/>
      <c r="D379" s="25"/>
      <c r="E379" s="25"/>
      <c r="F379" s="25"/>
      <c r="G379" s="25"/>
    </row>
    <row r="380">
      <c r="A380" s="6" t="s">
        <v>492</v>
      </c>
      <c r="B380" s="16" t="s">
        <v>493</v>
      </c>
      <c r="C380" s="25">
        <f>(19)*(1)*(1)*(1)*(1 + (0))</f>
      </c>
      <c r="D380" s="25" t="s">
        <v>88</v>
      </c>
      <c r="E380" s="25"/>
      <c r="F380" s="25">
        <f>(0)</f>
      </c>
      <c r="G380" s="25">
        <f>(C380 * E380 + C380 * E380 * F380)</f>
      </c>
    </row>
    <row r="381">
      <c r="A381" s="6"/>
      <c r="B381" s="14" t="s">
        <v>494</v>
      </c>
      <c r="C381" s="25"/>
      <c r="D381" s="25"/>
      <c r="E381" s="25"/>
      <c r="F381" s="25"/>
      <c r="G381" s="25"/>
    </row>
    <row r="382">
      <c r="A382" s="6"/>
      <c r="B382" s="15" t="s">
        <v>495</v>
      </c>
      <c r="C382" s="25"/>
      <c r="D382" s="25"/>
      <c r="E382" s="25"/>
      <c r="F382" s="25"/>
      <c r="G382" s="25"/>
    </row>
    <row r="383">
      <c r="A383" s="6" t="s">
        <v>496</v>
      </c>
      <c r="B383" s="16" t="s">
        <v>497</v>
      </c>
      <c r="C383" s="25">
        <f>(6)*(1)*(1)*(1)*(1 + (0))</f>
      </c>
      <c r="D383" s="25" t="s">
        <v>41</v>
      </c>
      <c r="E383" s="25"/>
      <c r="F383" s="25">
        <f>(0)</f>
      </c>
      <c r="G383" s="25">
        <f>(C383 * E383 + C383 * E383 * F383)</f>
      </c>
    </row>
    <row r="384">
      <c r="A384" s="6" t="s">
        <v>498</v>
      </c>
      <c r="B384" s="16" t="s">
        <v>499</v>
      </c>
      <c r="C384" s="25">
        <f>(6)*(1)*(1)*(1)*(1 + (0))</f>
      </c>
      <c r="D384" s="25" t="s">
        <v>41</v>
      </c>
      <c r="E384" s="25"/>
      <c r="F384" s="25">
        <f>(0)</f>
      </c>
      <c r="G384" s="25">
        <f>(C384 * E384 + C384 * E384 * F384)</f>
      </c>
    </row>
    <row r="385">
      <c r="A385" s="6" t="s">
        <v>500</v>
      </c>
      <c r="B385" s="16" t="s">
        <v>501</v>
      </c>
      <c r="C385" s="25">
        <f>(8)*(1)*(1)*(1)*(1 + (0))</f>
      </c>
      <c r="D385" s="25" t="s">
        <v>88</v>
      </c>
      <c r="E385" s="25"/>
      <c r="F385" s="25">
        <f>(0)</f>
      </c>
      <c r="G385" s="25">
        <f>(C385 * E385 + C385 * E385 * F385)</f>
      </c>
    </row>
    <row r="386">
      <c r="A386" s="4"/>
      <c r="B386" s="12" t="s">
        <v>502</v>
      </c>
      <c r="C386" s="23"/>
      <c r="D386" s="23"/>
      <c r="E386" s="23"/>
      <c r="F386" s="23"/>
      <c r="G386" s="23"/>
    </row>
    <row r="387">
      <c r="A387" s="5"/>
      <c r="B387" s="13" t="s">
        <v>503</v>
      </c>
      <c r="C387" s="24"/>
      <c r="D387" s="24"/>
      <c r="E387" s="24"/>
      <c r="F387" s="24"/>
      <c r="G387" s="24"/>
    </row>
    <row r="388">
      <c r="A388" s="6"/>
      <c r="B388" s="14" t="s">
        <v>504</v>
      </c>
      <c r="C388" s="25"/>
      <c r="D388" s="25"/>
      <c r="E388" s="25"/>
      <c r="F388" s="25"/>
      <c r="G388" s="25"/>
    </row>
    <row r="389">
      <c r="A389" s="6" t="s">
        <v>505</v>
      </c>
      <c r="B389" s="15" t="s">
        <v>506</v>
      </c>
      <c r="C389" s="25">
        <f>(69)*(1)*(1)*(1)*(1 + (0))</f>
      </c>
      <c r="D389" s="25" t="s">
        <v>41</v>
      </c>
      <c r="E389" s="25"/>
      <c r="F389" s="25">
        <f>(0)</f>
      </c>
      <c r="G389" s="25">
        <f>(C389 * E389 + C389 * E389 * F389)</f>
      </c>
    </row>
    <row r="390">
      <c r="A390" s="6" t="s">
        <v>507</v>
      </c>
      <c r="B390" s="15" t="s">
        <v>508</v>
      </c>
      <c r="C390" s="25">
        <f>(69)*(1)*(1)*(1)*(1 + (0))</f>
      </c>
      <c r="D390" s="25" t="s">
        <v>41</v>
      </c>
      <c r="E390" s="25"/>
      <c r="F390" s="25">
        <f>(0)</f>
      </c>
      <c r="G390" s="25">
        <f>(C390 * E390 + C390 * E390 * F390)</f>
      </c>
    </row>
    <row r="391">
      <c r="A391" s="6"/>
      <c r="B391" s="14" t="s">
        <v>509</v>
      </c>
      <c r="C391" s="25"/>
      <c r="D391" s="25"/>
      <c r="E391" s="25"/>
      <c r="F391" s="25"/>
      <c r="G391" s="25"/>
    </row>
    <row r="392">
      <c r="A392" s="6" t="s">
        <v>510</v>
      </c>
      <c r="B392" s="15" t="s">
        <v>511</v>
      </c>
      <c r="C392" s="25">
        <f>(11)*(1)*(1)*(1)*(1 + (0))</f>
      </c>
      <c r="D392" s="25" t="s">
        <v>41</v>
      </c>
      <c r="E392" s="25"/>
      <c r="F392" s="25">
        <f>(0)</f>
      </c>
      <c r="G392" s="25">
        <f>(C392 * E392 + C392 * E392 * F392)</f>
      </c>
    </row>
    <row r="393">
      <c r="A393" s="5"/>
      <c r="B393" s="13" t="s">
        <v>328</v>
      </c>
      <c r="C393" s="24"/>
      <c r="D393" s="24"/>
      <c r="E393" s="24"/>
      <c r="F393" s="24"/>
      <c r="G393" s="24"/>
    </row>
    <row r="394">
      <c r="A394" s="6" t="s">
        <v>512</v>
      </c>
      <c r="B394" s="14" t="s">
        <v>513</v>
      </c>
      <c r="C394" s="25">
        <f>(14)*(1)*(1)*(1)*(1 + (0))</f>
      </c>
      <c r="D394" s="25" t="s">
        <v>151</v>
      </c>
      <c r="E394" s="25"/>
      <c r="F394" s="25">
        <f>(0)</f>
      </c>
      <c r="G394" s="25">
        <f>(C394 * E394 + C394 * E394 * F394)</f>
      </c>
    </row>
    <row r="395">
      <c r="A395" s="6" t="s">
        <v>514</v>
      </c>
      <c r="B395" s="14" t="s">
        <v>515</v>
      </c>
      <c r="C395" s="25">
        <f>(10)*(1)*(1)*(1)*(1 + (0))</f>
      </c>
      <c r="D395" s="25" t="s">
        <v>151</v>
      </c>
      <c r="E395" s="25"/>
      <c r="F395" s="25">
        <f>(0)</f>
      </c>
      <c r="G395" s="25">
        <f>(C395 * E395 + C395 * E395 * F395)</f>
      </c>
    </row>
    <row r="396">
      <c r="A396" s="6" t="s">
        <v>516</v>
      </c>
      <c r="B396" s="14" t="s">
        <v>517</v>
      </c>
      <c r="C396" s="25">
        <f>(18)*(1)*(1)*(1)*(1 + (0))</f>
      </c>
      <c r="D396" s="25" t="s">
        <v>151</v>
      </c>
      <c r="E396" s="25"/>
      <c r="F396" s="25">
        <f>(0)</f>
      </c>
      <c r="G396" s="25">
        <f>(C396 * E396 + C396 * E396 * F396)</f>
      </c>
    </row>
    <row r="397">
      <c r="A397" s="6" t="s">
        <v>518</v>
      </c>
      <c r="B397" s="14" t="s">
        <v>519</v>
      </c>
      <c r="C397" s="25">
        <f>(48)*(1)*(1)*(1)*(1 + (0))</f>
      </c>
      <c r="D397" s="25" t="s">
        <v>151</v>
      </c>
      <c r="E397" s="25"/>
      <c r="F397" s="25">
        <f>(0)</f>
      </c>
      <c r="G397" s="25">
        <f>(C397 * E397 + C397 * E397 * F397)</f>
      </c>
    </row>
    <row r="398">
      <c r="A398" s="4"/>
      <c r="B398" s="12" t="s">
        <v>170</v>
      </c>
      <c r="C398" s="23"/>
      <c r="D398" s="23"/>
      <c r="E398" s="23"/>
      <c r="F398" s="23"/>
      <c r="G398" s="23"/>
    </row>
    <row r="399">
      <c r="A399" s="6" t="s">
        <v>520</v>
      </c>
      <c r="B399" s="17" t="s">
        <v>386</v>
      </c>
      <c r="C399" s="25">
        <f>(1)*(1)*(1)*(1)*(1 + (0))</f>
      </c>
      <c r="D399" s="25" t="s">
        <v>45</v>
      </c>
      <c r="E399" s="25"/>
      <c r="F399" s="25">
        <f>(0)</f>
      </c>
      <c r="G399" s="25">
        <f>(C399 * E399 + C399 * E399 * F399)</f>
      </c>
    </row>
    <row r="400">
      <c r="A400" s="2"/>
      <c r="B400" s="10" t="s">
        <v>521</v>
      </c>
      <c r="C400" s="21"/>
      <c r="D400" s="21"/>
      <c r="E400" s="21"/>
      <c r="F400" s="21"/>
      <c r="G400" s="21"/>
    </row>
    <row r="401">
      <c r="A401" s="3"/>
      <c r="B401" s="11" t="s">
        <v>522</v>
      </c>
      <c r="C401" s="22"/>
      <c r="D401" s="22"/>
      <c r="E401" s="22"/>
      <c r="F401" s="22"/>
      <c r="G401" s="22"/>
    </row>
    <row r="402">
      <c r="A402" s="4"/>
      <c r="B402" s="12" t="s">
        <v>523</v>
      </c>
      <c r="C402" s="23"/>
      <c r="D402" s="23"/>
      <c r="E402" s="23"/>
      <c r="F402" s="23"/>
      <c r="G402" s="23"/>
    </row>
    <row r="403">
      <c r="A403" s="5"/>
      <c r="B403" s="13" t="s">
        <v>524</v>
      </c>
      <c r="C403" s="24"/>
      <c r="D403" s="24"/>
      <c r="E403" s="24"/>
      <c r="F403" s="24"/>
      <c r="G403" s="24"/>
    </row>
    <row r="404">
      <c r="A404" s="6"/>
      <c r="B404" s="14" t="s">
        <v>525</v>
      </c>
      <c r="C404" s="25"/>
      <c r="D404" s="25"/>
      <c r="E404" s="25"/>
      <c r="F404" s="25"/>
      <c r="G404" s="25"/>
    </row>
    <row r="405">
      <c r="A405" s="6"/>
      <c r="B405" s="15" t="s">
        <v>526</v>
      </c>
      <c r="C405" s="25"/>
      <c r="D405" s="25"/>
      <c r="E405" s="25"/>
      <c r="F405" s="25"/>
      <c r="G405" s="25"/>
    </row>
    <row r="406">
      <c r="A406" s="6" t="s">
        <v>527</v>
      </c>
      <c r="B406" s="16" t="s">
        <v>528</v>
      </c>
      <c r="C406" s="25">
        <f>(0.75)*(1)*(1)*(1)*(1 + (0))</f>
      </c>
      <c r="D406" s="25" t="s">
        <v>404</v>
      </c>
      <c r="E406" s="25"/>
      <c r="F406" s="25">
        <f>(0)</f>
      </c>
      <c r="G406" s="25">
        <f>(C406 * E406 + C406 * E406 * F406)</f>
      </c>
    </row>
    <row r="407">
      <c r="A407" s="6" t="s">
        <v>529</v>
      </c>
      <c r="B407" s="16" t="s">
        <v>530</v>
      </c>
      <c r="C407" s="25">
        <f>(0.9)*(1)*(1)*(1)*(1 + (0))</f>
      </c>
      <c r="D407" s="25" t="s">
        <v>404</v>
      </c>
      <c r="E407" s="25"/>
      <c r="F407" s="25">
        <f>(0)</f>
      </c>
      <c r="G407" s="25">
        <f>(C407 * E407 + C407 * E407 * F407)</f>
      </c>
    </row>
    <row r="408">
      <c r="A408" s="6"/>
      <c r="B408" s="14" t="s">
        <v>531</v>
      </c>
      <c r="C408" s="25"/>
      <c r="D408" s="25"/>
      <c r="E408" s="25"/>
      <c r="F408" s="25"/>
      <c r="G408" s="25"/>
    </row>
    <row r="409">
      <c r="A409" s="6"/>
      <c r="B409" s="15" t="s">
        <v>532</v>
      </c>
      <c r="C409" s="25"/>
      <c r="D409" s="25"/>
      <c r="E409" s="25"/>
      <c r="F409" s="25"/>
      <c r="G409" s="25"/>
    </row>
    <row r="410">
      <c r="A410" s="6" t="s">
        <v>533</v>
      </c>
      <c r="B410" s="16" t="s">
        <v>534</v>
      </c>
      <c r="C410" s="25">
        <f>(25)*(1)*(1)*(1)*(1 + (0))</f>
      </c>
      <c r="D410" s="25" t="s">
        <v>41</v>
      </c>
      <c r="E410" s="25"/>
      <c r="F410" s="25">
        <f>(0)</f>
      </c>
      <c r="G410" s="25">
        <f>(C410 * E410 + C410 * E410 * F410)</f>
      </c>
    </row>
    <row r="411">
      <c r="A411" s="6"/>
      <c r="B411" s="14" t="s">
        <v>535</v>
      </c>
      <c r="C411" s="25"/>
      <c r="D411" s="25"/>
      <c r="E411" s="25"/>
      <c r="F411" s="25"/>
      <c r="G411" s="25"/>
    </row>
    <row r="412">
      <c r="A412" s="6" t="s">
        <v>536</v>
      </c>
      <c r="B412" s="15" t="s">
        <v>537</v>
      </c>
      <c r="C412" s="25">
        <f>(24)*(1)*(1)*(1)*(1 + (0))</f>
      </c>
      <c r="D412" s="25" t="s">
        <v>151</v>
      </c>
      <c r="E412" s="25"/>
      <c r="F412" s="25">
        <f>(0)</f>
      </c>
      <c r="G412" s="25">
        <f>(C412 * E412 + C412 * E412 * F412)</f>
      </c>
    </row>
    <row r="413">
      <c r="A413" s="3"/>
      <c r="B413" s="11" t="s">
        <v>199</v>
      </c>
      <c r="C413" s="22"/>
      <c r="D413" s="22"/>
      <c r="E413" s="22"/>
      <c r="F413" s="22"/>
      <c r="G413" s="22"/>
    </row>
    <row r="414">
      <c r="A414" s="4"/>
      <c r="B414" s="12" t="s">
        <v>200</v>
      </c>
      <c r="C414" s="23"/>
      <c r="D414" s="23"/>
      <c r="E414" s="23"/>
      <c r="F414" s="23"/>
      <c r="G414" s="23"/>
    </row>
    <row r="415">
      <c r="A415" s="5"/>
      <c r="B415" s="13" t="s">
        <v>538</v>
      </c>
      <c r="C415" s="24"/>
      <c r="D415" s="24"/>
      <c r="E415" s="24"/>
      <c r="F415" s="24"/>
      <c r="G415" s="24"/>
    </row>
    <row r="416">
      <c r="A416" s="6" t="s">
        <v>539</v>
      </c>
      <c r="B416" s="14" t="s">
        <v>540</v>
      </c>
      <c r="C416" s="25">
        <f>(4)*(1)*(1)*(1)*(1 + (0))</f>
      </c>
      <c r="D416" s="25" t="s">
        <v>204</v>
      </c>
      <c r="E416" s="25"/>
      <c r="F416" s="25">
        <f>(0)</f>
      </c>
      <c r="G416" s="25">
        <f>(C416 * E416 + C416 * E416 * F416)</f>
      </c>
    </row>
    <row r="417">
      <c r="A417" s="2"/>
      <c r="B417" s="10" t="s">
        <v>541</v>
      </c>
      <c r="C417" s="21"/>
      <c r="D417" s="21"/>
      <c r="E417" s="21"/>
      <c r="F417" s="21"/>
      <c r="G417" s="21"/>
    </row>
    <row r="418">
      <c r="A418" s="3"/>
      <c r="B418" s="11" t="s">
        <v>542</v>
      </c>
      <c r="C418" s="22"/>
      <c r="D418" s="22"/>
      <c r="E418" s="22"/>
      <c r="F418" s="22"/>
      <c r="G418" s="22"/>
    </row>
    <row r="419">
      <c r="A419" s="4"/>
      <c r="B419" s="12" t="s">
        <v>7</v>
      </c>
      <c r="C419" s="23"/>
      <c r="D419" s="23"/>
      <c r="E419" s="23"/>
      <c r="F419" s="23"/>
      <c r="G419" s="23"/>
    </row>
    <row r="420">
      <c r="A420" s="5"/>
      <c r="B420" s="13" t="s">
        <v>8</v>
      </c>
      <c r="C420" s="24"/>
      <c r="D420" s="24"/>
      <c r="E420" s="24"/>
      <c r="F420" s="24"/>
      <c r="G420" s="24"/>
    </row>
    <row r="421">
      <c r="A421" s="6" t="s">
        <v>543</v>
      </c>
      <c r="B421" s="14" t="s">
        <v>176</v>
      </c>
      <c r="C421" s="25"/>
      <c r="D421" s="25" t="s">
        <v>11</v>
      </c>
      <c r="E421" s="25"/>
      <c r="F421" s="25">
        <f>(0)</f>
      </c>
      <c r="G421" s="25">
        <f>(C421 * E421 + C421 * E421 * F421)</f>
      </c>
    </row>
    <row r="422">
      <c r="A422" s="6" t="s">
        <v>544</v>
      </c>
      <c r="B422" s="14" t="s">
        <v>178</v>
      </c>
      <c r="C422" s="25">
        <f>(1)*(1)*(1)*(1)*(1 + (0))</f>
      </c>
      <c r="D422" s="25" t="s">
        <v>45</v>
      </c>
      <c r="E422" s="25"/>
      <c r="F422" s="25">
        <f>(0)</f>
      </c>
      <c r="G422" s="25">
        <f>(C422 * E422 + C422 * E422 * F422)</f>
      </c>
    </row>
    <row r="423">
      <c r="A423" s="5"/>
      <c r="B423" s="13" t="s">
        <v>12</v>
      </c>
      <c r="C423" s="24"/>
      <c r="D423" s="24"/>
      <c r="E423" s="24"/>
      <c r="F423" s="24"/>
      <c r="G423" s="24"/>
    </row>
    <row r="424">
      <c r="A424" s="6" t="s">
        <v>545</v>
      </c>
      <c r="B424" s="14" t="s">
        <v>546</v>
      </c>
      <c r="C424" s="25"/>
      <c r="D424" s="25" t="s">
        <v>11</v>
      </c>
      <c r="E424" s="25"/>
      <c r="F424" s="25">
        <f>(0)</f>
      </c>
      <c r="G424" s="25">
        <f>(C424 * E424 + C424 * E424 * F424)</f>
      </c>
    </row>
    <row r="425">
      <c r="A425" s="5"/>
      <c r="B425" s="13" t="s">
        <v>15</v>
      </c>
      <c r="C425" s="24"/>
      <c r="D425" s="24"/>
      <c r="E425" s="24"/>
      <c r="F425" s="24"/>
      <c r="G425" s="24"/>
    </row>
    <row r="426">
      <c r="A426" s="6" t="s">
        <v>547</v>
      </c>
      <c r="B426" s="14" t="s">
        <v>317</v>
      </c>
      <c r="C426" s="25"/>
      <c r="D426" s="25"/>
      <c r="E426" s="25"/>
      <c r="F426" s="25">
        <f>(0)</f>
      </c>
      <c r="G426" s="25">
        <f>(C426 * E426 + C426 * E426 * F426)</f>
      </c>
    </row>
    <row r="427">
      <c r="A427" s="6" t="s">
        <v>548</v>
      </c>
      <c r="B427" s="14" t="s">
        <v>187</v>
      </c>
      <c r="C427" s="25"/>
      <c r="D427" s="25"/>
      <c r="E427" s="25"/>
      <c r="F427" s="25">
        <f>(0)</f>
      </c>
      <c r="G427" s="25">
        <f>(C427 * E427 + C427 * E427 * F427)</f>
      </c>
    </row>
    <row r="428">
      <c r="A428" s="6" t="s">
        <v>549</v>
      </c>
      <c r="B428" s="14" t="s">
        <v>462</v>
      </c>
      <c r="C428" s="25"/>
      <c r="D428" s="25"/>
      <c r="E428" s="25"/>
      <c r="F428" s="25">
        <f>(0)</f>
      </c>
      <c r="G428" s="25">
        <f>(C428 * E428 + C428 * E428 * F428)</f>
      </c>
    </row>
    <row r="429">
      <c r="A429" s="6" t="s">
        <v>550</v>
      </c>
      <c r="B429" s="14" t="s">
        <v>551</v>
      </c>
      <c r="C429" s="25"/>
      <c r="D429" s="25" t="s">
        <v>11</v>
      </c>
      <c r="E429" s="25"/>
      <c r="F429" s="25">
        <f>(0)</f>
      </c>
      <c r="G429" s="25">
        <f>(C429 * E429 + C429 * E429 * F429)</f>
      </c>
    </row>
    <row r="430">
      <c r="A430" s="6" t="s">
        <v>552</v>
      </c>
      <c r="B430" s="14" t="s">
        <v>553</v>
      </c>
      <c r="C430" s="25"/>
      <c r="D430" s="25" t="s">
        <v>11</v>
      </c>
      <c r="E430" s="25"/>
      <c r="F430" s="25">
        <f>(0)</f>
      </c>
      <c r="G430" s="25">
        <f>(C430 * E430 + C430 * E430 * F430)</f>
      </c>
    </row>
    <row r="431">
      <c r="A431" s="6" t="s">
        <v>554</v>
      </c>
      <c r="B431" s="14" t="s">
        <v>555</v>
      </c>
      <c r="C431" s="25"/>
      <c r="D431" s="25" t="s">
        <v>11</v>
      </c>
      <c r="E431" s="25"/>
      <c r="F431" s="25">
        <f>(0)</f>
      </c>
      <c r="G431" s="25">
        <f>(C431 * E431 + C431 * E431 * F431)</f>
      </c>
    </row>
    <row r="432">
      <c r="A432" s="6" t="s">
        <v>556</v>
      </c>
      <c r="B432" s="14" t="s">
        <v>557</v>
      </c>
      <c r="C432" s="25"/>
      <c r="D432" s="25" t="s">
        <v>11</v>
      </c>
      <c r="E432" s="25"/>
      <c r="F432" s="25">
        <f>(0)</f>
      </c>
      <c r="G432" s="25">
        <f>(C432 * E432 + C432 * E432 * F432)</f>
      </c>
    </row>
    <row r="433">
      <c r="A433" s="6" t="s">
        <v>558</v>
      </c>
      <c r="B433" s="14" t="s">
        <v>559</v>
      </c>
      <c r="C433" s="25"/>
      <c r="D433" s="25" t="s">
        <v>11</v>
      </c>
      <c r="E433" s="25"/>
      <c r="F433" s="25">
        <f>(0)</f>
      </c>
      <c r="G433" s="25">
        <f>(C433 * E433 + C433 * E433 * F433)</f>
      </c>
    </row>
    <row r="434">
      <c r="A434" s="6" t="s">
        <v>560</v>
      </c>
      <c r="B434" s="14" t="s">
        <v>185</v>
      </c>
      <c r="C434" s="25"/>
      <c r="D434" s="25"/>
      <c r="E434" s="25"/>
      <c r="F434" s="25">
        <f>(0)</f>
      </c>
      <c r="G434" s="25">
        <f>(C434 * E434 + C434 * E434 * F434)</f>
      </c>
    </row>
    <row r="435">
      <c r="A435" s="4"/>
      <c r="B435" s="12" t="s">
        <v>425</v>
      </c>
      <c r="C435" s="23"/>
      <c r="D435" s="23"/>
      <c r="E435" s="23"/>
      <c r="F435" s="23"/>
      <c r="G435" s="23"/>
    </row>
    <row r="436">
      <c r="A436" s="5"/>
      <c r="B436" s="13" t="s">
        <v>561</v>
      </c>
      <c r="C436" s="24"/>
      <c r="D436" s="24"/>
      <c r="E436" s="24"/>
      <c r="F436" s="24"/>
      <c r="G436" s="24"/>
    </row>
    <row r="437">
      <c r="A437" s="6"/>
      <c r="B437" s="14" t="s">
        <v>562</v>
      </c>
      <c r="C437" s="25"/>
      <c r="D437" s="25"/>
      <c r="E437" s="25"/>
      <c r="F437" s="25"/>
      <c r="G437" s="25"/>
    </row>
    <row r="438">
      <c r="A438" s="6" t="s">
        <v>563</v>
      </c>
      <c r="B438" s="15" t="s">
        <v>564</v>
      </c>
      <c r="C438" s="25">
        <f>(18)*(1)*(1)*(1)*(1 + (0))</f>
      </c>
      <c r="D438" s="25" t="s">
        <v>88</v>
      </c>
      <c r="E438" s="25"/>
      <c r="F438" s="25">
        <f>(0)</f>
      </c>
      <c r="G438" s="25">
        <f>(C438 * E438 + C438 * E438 * F438)</f>
      </c>
    </row>
    <row r="439">
      <c r="A439" s="6"/>
      <c r="B439" s="14" t="s">
        <v>565</v>
      </c>
      <c r="C439" s="25"/>
      <c r="D439" s="25"/>
      <c r="E439" s="25"/>
      <c r="F439" s="25"/>
      <c r="G439" s="25"/>
    </row>
    <row r="440">
      <c r="A440" s="6"/>
      <c r="B440" s="15" t="s">
        <v>566</v>
      </c>
      <c r="C440" s="25"/>
      <c r="D440" s="25"/>
      <c r="E440" s="25"/>
      <c r="F440" s="25"/>
      <c r="G440" s="25"/>
    </row>
    <row r="441">
      <c r="A441" s="6" t="s">
        <v>567</v>
      </c>
      <c r="B441" s="16" t="s">
        <v>568</v>
      </c>
      <c r="C441" s="25">
        <f>(18)*(1)*(1)*(1)*(1 + (0))</f>
      </c>
      <c r="D441" s="25" t="s">
        <v>88</v>
      </c>
      <c r="E441" s="25"/>
      <c r="F441" s="25">
        <f>(0)</f>
      </c>
      <c r="G441" s="25">
        <f>(C441 * E441 + C441 * E441 * F441)</f>
      </c>
    </row>
    <row r="442">
      <c r="A442" s="4"/>
      <c r="B442" s="12" t="s">
        <v>569</v>
      </c>
      <c r="C442" s="23"/>
      <c r="D442" s="23"/>
      <c r="E442" s="23"/>
      <c r="F442" s="23"/>
      <c r="G442" s="23"/>
    </row>
    <row r="443">
      <c r="A443" s="5"/>
      <c r="B443" s="13" t="s">
        <v>570</v>
      </c>
      <c r="C443" s="24"/>
      <c r="D443" s="24"/>
      <c r="E443" s="24"/>
      <c r="F443" s="24"/>
      <c r="G443" s="24"/>
    </row>
    <row r="444">
      <c r="A444" s="6"/>
      <c r="B444" s="14" t="s">
        <v>571</v>
      </c>
      <c r="C444" s="25"/>
      <c r="D444" s="25"/>
      <c r="E444" s="25"/>
      <c r="F444" s="25"/>
      <c r="G444" s="25"/>
    </row>
    <row r="445">
      <c r="A445" s="6"/>
      <c r="B445" s="15" t="s">
        <v>572</v>
      </c>
      <c r="C445" s="25"/>
      <c r="D445" s="25"/>
      <c r="E445" s="25"/>
      <c r="F445" s="25"/>
      <c r="G445" s="25"/>
    </row>
    <row r="446">
      <c r="A446" s="6" t="s">
        <v>573</v>
      </c>
      <c r="B446" s="16" t="s">
        <v>574</v>
      </c>
      <c r="C446" s="25">
        <f>(2)*(1)*(1)*(1)*(1 + (0))</f>
      </c>
      <c r="D446" s="25" t="s">
        <v>151</v>
      </c>
      <c r="E446" s="25"/>
      <c r="F446" s="25">
        <f>(0)</f>
      </c>
      <c r="G446" s="25">
        <f>(C446 * E446 + C446 * E446 * F446)</f>
      </c>
    </row>
    <row r="447">
      <c r="A447" s="6" t="s">
        <v>575</v>
      </c>
      <c r="B447" s="16" t="s">
        <v>576</v>
      </c>
      <c r="C447" s="25">
        <f>(4)*(1)*(1)*(1)*(1 + (0))</f>
      </c>
      <c r="D447" s="25" t="s">
        <v>151</v>
      </c>
      <c r="E447" s="25"/>
      <c r="F447" s="25">
        <f>(0)</f>
      </c>
      <c r="G447" s="25">
        <f>(C447 * E447 + C447 * E447 * F447)</f>
      </c>
    </row>
    <row r="448">
      <c r="A448" s="6" t="s">
        <v>577</v>
      </c>
      <c r="B448" s="16" t="s">
        <v>578</v>
      </c>
      <c r="C448" s="25">
        <f>(1)*(1)*(1)*(1)*(1 + (0))</f>
      </c>
      <c r="D448" s="25" t="s">
        <v>151</v>
      </c>
      <c r="E448" s="25"/>
      <c r="F448" s="25">
        <f>(0)</f>
      </c>
      <c r="G448" s="25">
        <f>(C448 * E448 + C448 * E448 * F448)</f>
      </c>
    </row>
    <row r="449">
      <c r="A449" s="6" t="s">
        <v>579</v>
      </c>
      <c r="B449" s="16" t="s">
        <v>580</v>
      </c>
      <c r="C449" s="25">
        <f>(1)*(1)*(1)*(1)*(1 + (0))</f>
      </c>
      <c r="D449" s="25" t="s">
        <v>151</v>
      </c>
      <c r="E449" s="25"/>
      <c r="F449" s="25">
        <f>(0)</f>
      </c>
      <c r="G449" s="25">
        <f>(C449 * E449 + C449 * E449 * F449)</f>
      </c>
    </row>
    <row r="450">
      <c r="A450" s="6" t="s">
        <v>581</v>
      </c>
      <c r="B450" s="16" t="s">
        <v>582</v>
      </c>
      <c r="C450" s="25">
        <f>(1)*(1)*(1)*(1)*(1 + (0))</f>
      </c>
      <c r="D450" s="25" t="s">
        <v>151</v>
      </c>
      <c r="E450" s="25"/>
      <c r="F450" s="25">
        <f>(0)</f>
      </c>
      <c r="G450" s="25">
        <f>(C450 * E450 + C450 * E450 * F450)</f>
      </c>
    </row>
    <row r="451">
      <c r="A451" s="6"/>
      <c r="B451" s="15" t="s">
        <v>583</v>
      </c>
      <c r="C451" s="25"/>
      <c r="D451" s="25"/>
      <c r="E451" s="25"/>
      <c r="F451" s="25"/>
      <c r="G451" s="25"/>
    </row>
    <row r="452">
      <c r="A452" s="6" t="s">
        <v>584</v>
      </c>
      <c r="B452" s="16" t="s">
        <v>585</v>
      </c>
      <c r="C452" s="25">
        <f>(1)*(1)*(1)*(1)*(1 + (0))</f>
      </c>
      <c r="D452" s="25" t="s">
        <v>151</v>
      </c>
      <c r="E452" s="25"/>
      <c r="F452" s="25">
        <f>(0)</f>
      </c>
      <c r="G452" s="25">
        <f>(C452 * E452 + C452 * E452 * F452)</f>
      </c>
    </row>
    <row r="453">
      <c r="A453" s="6" t="s">
        <v>586</v>
      </c>
      <c r="B453" s="16" t="s">
        <v>587</v>
      </c>
      <c r="C453" s="25">
        <f>(1)*(1)*(1)*(1)*(1 + (0))</f>
      </c>
      <c r="D453" s="25" t="s">
        <v>151</v>
      </c>
      <c r="E453" s="25"/>
      <c r="F453" s="25">
        <f>(0)</f>
      </c>
      <c r="G453" s="25">
        <f>(C453 * E453 + C453 * E453 * F453)</f>
      </c>
    </row>
    <row r="454">
      <c r="A454" s="6" t="s">
        <v>588</v>
      </c>
      <c r="B454" s="16" t="s">
        <v>589</v>
      </c>
      <c r="C454" s="25">
        <f>(1)*(1)*(1)*(1)*(1 + (0))</f>
      </c>
      <c r="D454" s="25" t="s">
        <v>151</v>
      </c>
      <c r="E454" s="25"/>
      <c r="F454" s="25">
        <f>(0)</f>
      </c>
      <c r="G454" s="25">
        <f>(C454 * E454 + C454 * E454 * F454)</f>
      </c>
    </row>
    <row r="455">
      <c r="A455" s="4"/>
      <c r="B455" s="12" t="s">
        <v>502</v>
      </c>
      <c r="C455" s="23"/>
      <c r="D455" s="23"/>
      <c r="E455" s="23"/>
      <c r="F455" s="23"/>
      <c r="G455" s="23"/>
    </row>
    <row r="456">
      <c r="A456" s="5"/>
      <c r="B456" s="13" t="s">
        <v>590</v>
      </c>
      <c r="C456" s="24"/>
      <c r="D456" s="24"/>
      <c r="E456" s="24"/>
      <c r="F456" s="24"/>
      <c r="G456" s="24"/>
    </row>
    <row r="457">
      <c r="A457" s="6"/>
      <c r="B457" s="14" t="s">
        <v>591</v>
      </c>
      <c r="C457" s="25"/>
      <c r="D457" s="25"/>
      <c r="E457" s="25"/>
      <c r="F457" s="25"/>
      <c r="G457" s="25"/>
    </row>
    <row r="458">
      <c r="A458" s="6" t="s">
        <v>592</v>
      </c>
      <c r="B458" s="15" t="s">
        <v>593</v>
      </c>
      <c r="C458" s="25">
        <f>(2)*(1)*(1)*(1)*(1 + (0))</f>
      </c>
      <c r="D458" s="25" t="s">
        <v>151</v>
      </c>
      <c r="E458" s="25"/>
      <c r="F458" s="25">
        <f>(0)</f>
      </c>
      <c r="G458" s="25">
        <f>(C458 * E458 + C458 * E458 * F458)</f>
      </c>
    </row>
    <row r="459">
      <c r="A459" s="6" t="s">
        <v>594</v>
      </c>
      <c r="B459" s="15" t="s">
        <v>595</v>
      </c>
      <c r="C459" s="25">
        <f>(1)*(1)*(1)*(1)*(1 + (0))</f>
      </c>
      <c r="D459" s="25" t="s">
        <v>151</v>
      </c>
      <c r="E459" s="25"/>
      <c r="F459" s="25">
        <f>(0)</f>
      </c>
      <c r="G459" s="25">
        <f>(C459 * E459 + C459 * E459 * F459)</f>
      </c>
    </row>
    <row r="460">
      <c r="A460" s="4"/>
      <c r="B460" s="12" t="s">
        <v>442</v>
      </c>
      <c r="C460" s="23"/>
      <c r="D460" s="23"/>
      <c r="E460" s="23"/>
      <c r="F460" s="23"/>
      <c r="G460" s="23"/>
    </row>
    <row r="461">
      <c r="A461" s="5"/>
      <c r="B461" s="13" t="s">
        <v>596</v>
      </c>
      <c r="C461" s="24"/>
      <c r="D461" s="24"/>
      <c r="E461" s="24"/>
      <c r="F461" s="24"/>
      <c r="G461" s="24"/>
    </row>
    <row r="462">
      <c r="A462" s="6"/>
      <c r="B462" s="14" t="s">
        <v>597</v>
      </c>
      <c r="C462" s="25"/>
      <c r="D462" s="25"/>
      <c r="E462" s="25"/>
      <c r="F462" s="25"/>
      <c r="G462" s="25"/>
    </row>
    <row r="463">
      <c r="A463" s="6" t="s">
        <v>598</v>
      </c>
      <c r="B463" s="15" t="s">
        <v>599</v>
      </c>
      <c r="C463" s="25">
        <f>(18)*(1)*(1)*(1)*(1 + (0))</f>
      </c>
      <c r="D463" s="25" t="s">
        <v>88</v>
      </c>
      <c r="E463" s="25"/>
      <c r="F463" s="25">
        <f>(0)</f>
      </c>
      <c r="G463" s="25">
        <f>(C463 * E463 + C463 * E463 * F463)</f>
      </c>
    </row>
    <row r="464">
      <c r="A464" s="4"/>
      <c r="B464" s="12" t="s">
        <v>170</v>
      </c>
      <c r="C464" s="23"/>
      <c r="D464" s="23"/>
      <c r="E464" s="23"/>
      <c r="F464" s="23"/>
      <c r="G464" s="23"/>
    </row>
    <row r="465">
      <c r="A465" s="6" t="s">
        <v>600</v>
      </c>
      <c r="B465" s="17" t="s">
        <v>386</v>
      </c>
      <c r="C465" s="25">
        <f>(1)*(1)*(1)*(1)*(1 + (0))</f>
      </c>
      <c r="D465" s="25" t="s">
        <v>45</v>
      </c>
      <c r="E465" s="25"/>
      <c r="F465" s="25">
        <f>(0)</f>
      </c>
      <c r="G465" s="25">
        <f>(C465 * E465 + C465 * E465 * F465)</f>
      </c>
    </row>
    <row r="466">
      <c r="A466" s="2"/>
      <c r="B466" s="10" t="s">
        <v>601</v>
      </c>
      <c r="C466" s="21"/>
      <c r="D466" s="21"/>
      <c r="E466" s="21"/>
      <c r="F466" s="21"/>
      <c r="G466" s="21"/>
    </row>
    <row r="467">
      <c r="A467" s="3"/>
      <c r="B467" s="11" t="s">
        <v>602</v>
      </c>
      <c r="C467" s="22"/>
      <c r="D467" s="22"/>
      <c r="E467" s="22"/>
      <c r="F467" s="22"/>
      <c r="G467" s="22"/>
    </row>
    <row r="468">
      <c r="A468" s="4"/>
      <c r="B468" s="12" t="s">
        <v>7</v>
      </c>
      <c r="C468" s="23"/>
      <c r="D468" s="23"/>
      <c r="E468" s="23"/>
      <c r="F468" s="23"/>
      <c r="G468" s="23"/>
    </row>
    <row r="469">
      <c r="A469" s="5"/>
      <c r="B469" s="13" t="s">
        <v>8</v>
      </c>
      <c r="C469" s="24"/>
      <c r="D469" s="24"/>
      <c r="E469" s="24"/>
      <c r="F469" s="24"/>
      <c r="G469" s="24"/>
    </row>
    <row r="470">
      <c r="A470" s="6" t="s">
        <v>603</v>
      </c>
      <c r="B470" s="14" t="s">
        <v>176</v>
      </c>
      <c r="C470" s="25"/>
      <c r="D470" s="25" t="s">
        <v>11</v>
      </c>
      <c r="E470" s="25"/>
      <c r="F470" s="25">
        <f>(0)</f>
      </c>
      <c r="G470" s="25">
        <f>(C470 * E470 + C470 * E470 * F470)</f>
      </c>
    </row>
    <row r="471">
      <c r="A471" s="6" t="s">
        <v>604</v>
      </c>
      <c r="B471" s="14" t="s">
        <v>178</v>
      </c>
      <c r="C471" s="25">
        <f>(1)*(1)*(1)*(1)*(1 + (0))</f>
      </c>
      <c r="D471" s="25" t="s">
        <v>45</v>
      </c>
      <c r="E471" s="25"/>
      <c r="F471" s="25">
        <f>(0)</f>
      </c>
      <c r="G471" s="25">
        <f>(C471 * E471 + C471 * E471 * F471)</f>
      </c>
    </row>
    <row r="472">
      <c r="A472" s="5"/>
      <c r="B472" s="13" t="s">
        <v>12</v>
      </c>
      <c r="C472" s="24"/>
      <c r="D472" s="24"/>
      <c r="E472" s="24"/>
      <c r="F472" s="24"/>
      <c r="G472" s="24"/>
    </row>
    <row r="473">
      <c r="A473" s="6" t="s">
        <v>605</v>
      </c>
      <c r="B473" s="14" t="s">
        <v>546</v>
      </c>
      <c r="C473" s="25"/>
      <c r="D473" s="25" t="s">
        <v>11</v>
      </c>
      <c r="E473" s="25"/>
      <c r="F473" s="25">
        <f>(0)</f>
      </c>
      <c r="G473" s="25">
        <f>(C473 * E473 + C473 * E473 * F473)</f>
      </c>
    </row>
    <row r="474">
      <c r="A474" s="5"/>
      <c r="B474" s="13" t="s">
        <v>15</v>
      </c>
      <c r="C474" s="24"/>
      <c r="D474" s="24"/>
      <c r="E474" s="24"/>
      <c r="F474" s="24"/>
      <c r="G474" s="24"/>
    </row>
    <row r="475">
      <c r="A475" s="6" t="s">
        <v>606</v>
      </c>
      <c r="B475" s="14" t="s">
        <v>317</v>
      </c>
      <c r="C475" s="25"/>
      <c r="D475" s="25"/>
      <c r="E475" s="25"/>
      <c r="F475" s="25">
        <f>(0)</f>
      </c>
      <c r="G475" s="25">
        <f>(C475 * E475 + C475 * E475 * F475)</f>
      </c>
    </row>
    <row r="476">
      <c r="A476" s="6" t="s">
        <v>607</v>
      </c>
      <c r="B476" s="14" t="s">
        <v>187</v>
      </c>
      <c r="C476" s="25"/>
      <c r="D476" s="25"/>
      <c r="E476" s="25"/>
      <c r="F476" s="25">
        <f>(0)</f>
      </c>
      <c r="G476" s="25">
        <f>(C476 * E476 + C476 * E476 * F476)</f>
      </c>
    </row>
    <row r="477">
      <c r="A477" s="6" t="s">
        <v>608</v>
      </c>
      <c r="B477" s="14" t="s">
        <v>462</v>
      </c>
      <c r="C477" s="25"/>
      <c r="D477" s="25"/>
      <c r="E477" s="25"/>
      <c r="F477" s="25">
        <f>(0)</f>
      </c>
      <c r="G477" s="25">
        <f>(C477 * E477 + C477 * E477 * F477)</f>
      </c>
    </row>
    <row r="478">
      <c r="A478" s="6" t="s">
        <v>609</v>
      </c>
      <c r="B478" s="14" t="s">
        <v>322</v>
      </c>
      <c r="C478" s="25"/>
      <c r="D478" s="25" t="s">
        <v>11</v>
      </c>
      <c r="E478" s="25"/>
      <c r="F478" s="25">
        <f>(0)</f>
      </c>
      <c r="G478" s="25">
        <f>(C478 * E478 + C478 * E478 * F478)</f>
      </c>
    </row>
    <row r="479">
      <c r="A479" s="4"/>
      <c r="B479" s="12" t="s">
        <v>425</v>
      </c>
      <c r="C479" s="23"/>
      <c r="D479" s="23"/>
      <c r="E479" s="23"/>
      <c r="F479" s="23"/>
      <c r="G479" s="23"/>
    </row>
    <row r="480">
      <c r="A480" s="5"/>
      <c r="B480" s="13" t="s">
        <v>596</v>
      </c>
      <c r="C480" s="24"/>
      <c r="D480" s="24"/>
      <c r="E480" s="24"/>
      <c r="F480" s="24"/>
      <c r="G480" s="24"/>
    </row>
    <row r="481">
      <c r="A481" s="6"/>
      <c r="B481" s="14" t="s">
        <v>610</v>
      </c>
      <c r="C481" s="25"/>
      <c r="D481" s="25"/>
      <c r="E481" s="25"/>
      <c r="F481" s="25"/>
      <c r="G481" s="25"/>
    </row>
    <row r="482">
      <c r="A482" s="6" t="s">
        <v>611</v>
      </c>
      <c r="B482" s="15" t="s">
        <v>612</v>
      </c>
      <c r="C482" s="25">
        <f>(119)*(1)*(1)*(1)*(1 + (0))</f>
      </c>
      <c r="D482" s="25" t="s">
        <v>88</v>
      </c>
      <c r="E482" s="25"/>
      <c r="F482" s="25">
        <f>(0)</f>
      </c>
      <c r="G482" s="25">
        <f>(C482 * E482 + C482 * E482 * F482)</f>
      </c>
    </row>
    <row r="483">
      <c r="A483" s="4"/>
      <c r="B483" s="12" t="s">
        <v>429</v>
      </c>
      <c r="C483" s="23"/>
      <c r="D483" s="23"/>
      <c r="E483" s="23"/>
      <c r="F483" s="23"/>
      <c r="G483" s="23"/>
    </row>
    <row r="484">
      <c r="A484" s="5"/>
      <c r="B484" s="13" t="s">
        <v>570</v>
      </c>
      <c r="C484" s="24"/>
      <c r="D484" s="24"/>
      <c r="E484" s="24"/>
      <c r="F484" s="24"/>
      <c r="G484" s="24"/>
    </row>
    <row r="485">
      <c r="A485" s="6"/>
      <c r="B485" s="14" t="s">
        <v>613</v>
      </c>
      <c r="C485" s="25"/>
      <c r="D485" s="25" t="s">
        <v>17</v>
      </c>
      <c r="E485" s="25"/>
      <c r="F485" s="25">
        <f>(0)</f>
      </c>
      <c r="G485" s="25">
        <f>(C485 * E485 + C485 * E485 * F485)</f>
      </c>
    </row>
    <row r="486">
      <c r="A486" s="6"/>
      <c r="B486" s="14" t="s">
        <v>614</v>
      </c>
      <c r="C486" s="25"/>
      <c r="D486" s="25" t="s">
        <v>17</v>
      </c>
      <c r="E486" s="25"/>
      <c r="F486" s="25">
        <f>(0)</f>
      </c>
      <c r="G486" s="25">
        <f>(C486 * E486 + C486 * E486 * F486)</f>
      </c>
    </row>
    <row r="487">
      <c r="A487" s="6"/>
      <c r="B487" s="14" t="s">
        <v>615</v>
      </c>
      <c r="C487" s="25"/>
      <c r="D487" s="25" t="s">
        <v>17</v>
      </c>
      <c r="E487" s="25"/>
      <c r="F487" s="25">
        <f>(0)</f>
      </c>
      <c r="G487" s="25">
        <f>(C487 * E487 + C487 * E487 * F487)</f>
      </c>
    </row>
    <row r="488">
      <c r="A488" s="6"/>
      <c r="B488" s="14" t="s">
        <v>616</v>
      </c>
      <c r="C488" s="25"/>
      <c r="D488" s="25" t="s">
        <v>17</v>
      </c>
      <c r="E488" s="25"/>
      <c r="F488" s="25">
        <f>(0)</f>
      </c>
      <c r="G488" s="25">
        <f>(C488 * E488 + C488 * E488 * F488)</f>
      </c>
    </row>
    <row r="489">
      <c r="A489" s="6"/>
      <c r="B489" s="14" t="s">
        <v>617</v>
      </c>
      <c r="C489" s="25"/>
      <c r="D489" s="25" t="s">
        <v>17</v>
      </c>
      <c r="E489" s="25"/>
      <c r="F489" s="25">
        <f>(0)</f>
      </c>
      <c r="G489" s="25">
        <f>(C489 * E489 + C489 * E489 * F489)</f>
      </c>
    </row>
    <row r="490">
      <c r="A490" s="5"/>
      <c r="B490" s="13" t="s">
        <v>618</v>
      </c>
      <c r="C490" s="24"/>
      <c r="D490" s="24"/>
      <c r="E490" s="24"/>
      <c r="F490" s="24"/>
      <c r="G490" s="24"/>
    </row>
    <row r="491">
      <c r="A491" s="6"/>
      <c r="B491" s="14" t="s">
        <v>619</v>
      </c>
      <c r="C491" s="25"/>
      <c r="D491" s="25"/>
      <c r="E491" s="25"/>
      <c r="F491" s="25"/>
      <c r="G491" s="25"/>
    </row>
    <row r="492">
      <c r="A492" s="6"/>
      <c r="B492" s="14" t="s">
        <v>620</v>
      </c>
      <c r="C492" s="25"/>
      <c r="D492" s="25"/>
      <c r="E492" s="25"/>
      <c r="F492" s="25"/>
      <c r="G492" s="25"/>
    </row>
    <row r="493">
      <c r="A493" s="6" t="s">
        <v>621</v>
      </c>
      <c r="B493" s="15" t="s">
        <v>622</v>
      </c>
      <c r="C493" s="25">
        <f>(3)*(1)*(1)*(1)*(1 + (0))</f>
      </c>
      <c r="D493" s="25" t="s">
        <v>151</v>
      </c>
      <c r="E493" s="25"/>
      <c r="F493" s="25">
        <f>(0)</f>
      </c>
      <c r="G493" s="25">
        <f>(C493 * E493 + C493 * E493 * F493)</f>
      </c>
    </row>
    <row r="494">
      <c r="A494" s="6" t="s">
        <v>623</v>
      </c>
      <c r="B494" s="15" t="s">
        <v>624</v>
      </c>
      <c r="C494" s="25">
        <f>(5)*(1)*(1)*(1)*(1 + (0))</f>
      </c>
      <c r="D494" s="25" t="s">
        <v>151</v>
      </c>
      <c r="E494" s="25"/>
      <c r="F494" s="25">
        <f>(0)</f>
      </c>
      <c r="G494" s="25">
        <f>(C494 * E494 + C494 * E494 * F494)</f>
      </c>
    </row>
    <row r="495">
      <c r="A495" s="6" t="s">
        <v>625</v>
      </c>
      <c r="B495" s="15" t="s">
        <v>626</v>
      </c>
      <c r="C495" s="25">
        <f>(1)*(1)*(1)*(1)*(1 + (0))</f>
      </c>
      <c r="D495" s="25" t="s">
        <v>151</v>
      </c>
      <c r="E495" s="25"/>
      <c r="F495" s="25">
        <f>(0)</f>
      </c>
      <c r="G495" s="25">
        <f>(C495 * E495 + C495 * E495 * F495)</f>
      </c>
    </row>
    <row r="496">
      <c r="A496" s="6" t="s">
        <v>627</v>
      </c>
      <c r="B496" s="15" t="s">
        <v>628</v>
      </c>
      <c r="C496" s="25">
        <f>(1)*(1)*(1)*(1)*(1 + (0))</f>
      </c>
      <c r="D496" s="25" t="s">
        <v>151</v>
      </c>
      <c r="E496" s="25"/>
      <c r="F496" s="25">
        <f>(0)</f>
      </c>
      <c r="G496" s="25">
        <f>(C496 * E496 + C496 * E496 * F496)</f>
      </c>
    </row>
    <row r="497">
      <c r="A497" s="6" t="s">
        <v>629</v>
      </c>
      <c r="B497" s="15" t="s">
        <v>630</v>
      </c>
      <c r="C497" s="25">
        <f>(1)*(1)*(1)*(1)*(1 + (0))</f>
      </c>
      <c r="D497" s="25" t="s">
        <v>151</v>
      </c>
      <c r="E497" s="25"/>
      <c r="F497" s="25">
        <f>(0)</f>
      </c>
      <c r="G497" s="25">
        <f>(C497 * E497 + C497 * E497 * F497)</f>
      </c>
    </row>
    <row r="498">
      <c r="A498" s="6" t="s">
        <v>631</v>
      </c>
      <c r="B498" s="15" t="s">
        <v>632</v>
      </c>
      <c r="C498" s="25">
        <f>(1)*(1)*(1)*(1)*(1 + (0))</f>
      </c>
      <c r="D498" s="25" t="s">
        <v>151</v>
      </c>
      <c r="E498" s="25"/>
      <c r="F498" s="25">
        <f>(0)</f>
      </c>
      <c r="G498" s="25">
        <f>(C498 * E498 + C498 * E498 * F498)</f>
      </c>
    </row>
    <row r="499">
      <c r="A499" s="6" t="s">
        <v>633</v>
      </c>
      <c r="B499" s="15" t="s">
        <v>634</v>
      </c>
      <c r="C499" s="25">
        <f>(1)*(1)*(1)*(1)*(1 + (0))</f>
      </c>
      <c r="D499" s="25" t="s">
        <v>151</v>
      </c>
      <c r="E499" s="25"/>
      <c r="F499" s="25">
        <f>(0)</f>
      </c>
      <c r="G499" s="25">
        <f>(C499 * E499 + C499 * E499 * F499)</f>
      </c>
    </row>
    <row r="500">
      <c r="A500" s="4"/>
      <c r="B500" s="12" t="s">
        <v>502</v>
      </c>
      <c r="C500" s="23"/>
      <c r="D500" s="23"/>
      <c r="E500" s="23"/>
      <c r="F500" s="23"/>
      <c r="G500" s="23"/>
    </row>
    <row r="501">
      <c r="A501" s="5"/>
      <c r="B501" s="13" t="s">
        <v>635</v>
      </c>
      <c r="C501" s="24"/>
      <c r="D501" s="24"/>
      <c r="E501" s="24"/>
      <c r="F501" s="24"/>
      <c r="G501" s="24"/>
    </row>
    <row r="502">
      <c r="A502" s="6"/>
      <c r="B502" s="14" t="s">
        <v>636</v>
      </c>
      <c r="C502" s="25"/>
      <c r="D502" s="25"/>
      <c r="E502" s="25"/>
      <c r="F502" s="25"/>
      <c r="G502" s="25"/>
    </row>
    <row r="503">
      <c r="A503" s="6" t="s">
        <v>637</v>
      </c>
      <c r="B503" s="15" t="s">
        <v>638</v>
      </c>
      <c r="C503" s="25"/>
      <c r="D503" s="25"/>
      <c r="E503" s="25"/>
      <c r="F503" s="25">
        <f>(0)</f>
      </c>
      <c r="G503" s="25">
        <f>(C503 * E503 + C503 * E503 * F503)</f>
      </c>
    </row>
    <row r="504">
      <c r="A504" s="6" t="s">
        <v>639</v>
      </c>
      <c r="B504" s="15" t="s">
        <v>640</v>
      </c>
      <c r="C504" s="25">
        <f>(33)*(1)*(1)*(1)*(1 + (0))</f>
      </c>
      <c r="D504" s="25" t="s">
        <v>151</v>
      </c>
      <c r="E504" s="25"/>
      <c r="F504" s="25">
        <f>(0)</f>
      </c>
      <c r="G504" s="25">
        <f>(C504 * E504 + C504 * E504 * F504)</f>
      </c>
    </row>
    <row r="505">
      <c r="A505" s="6" t="s">
        <v>641</v>
      </c>
      <c r="B505" s="15" t="s">
        <v>642</v>
      </c>
      <c r="C505" s="25">
        <f>(2)*(1)*(1)*(1)*(1 + (0))</f>
      </c>
      <c r="D505" s="25" t="s">
        <v>151</v>
      </c>
      <c r="E505" s="25"/>
      <c r="F505" s="25">
        <f>(0)</f>
      </c>
      <c r="G505" s="25">
        <f>(C505 * E505 + C505 * E505 * F505)</f>
      </c>
    </row>
    <row r="506">
      <c r="A506" s="6" t="s">
        <v>643</v>
      </c>
      <c r="B506" s="15" t="s">
        <v>644</v>
      </c>
      <c r="C506" s="25">
        <f>(9)*(1)*(1)*(1)*(1 + (0))</f>
      </c>
      <c r="D506" s="25" t="s">
        <v>151</v>
      </c>
      <c r="E506" s="25"/>
      <c r="F506" s="25">
        <f>(0)</f>
      </c>
      <c r="G506" s="25">
        <f>(C506 * E506 + C506 * E506 * F506)</f>
      </c>
    </row>
    <row r="507">
      <c r="A507" s="6" t="s">
        <v>645</v>
      </c>
      <c r="B507" s="15" t="s">
        <v>646</v>
      </c>
      <c r="C507" s="25">
        <f>(22)*(1)*(1)*(1)*(1 + (0))</f>
      </c>
      <c r="D507" s="25" t="s">
        <v>151</v>
      </c>
      <c r="E507" s="25"/>
      <c r="F507" s="25">
        <f>(0)</f>
      </c>
      <c r="G507" s="25">
        <f>(C507 * E507 + C507 * E507 * F507)</f>
      </c>
    </row>
    <row r="508">
      <c r="A508" s="6" t="s">
        <v>647</v>
      </c>
      <c r="B508" s="15" t="s">
        <v>648</v>
      </c>
      <c r="C508" s="25">
        <f>(2)*(1)*(1)*(1)*(1 + (0))</f>
      </c>
      <c r="D508" s="25" t="s">
        <v>151</v>
      </c>
      <c r="E508" s="25"/>
      <c r="F508" s="25">
        <f>(0)</f>
      </c>
      <c r="G508" s="25">
        <f>(C508 * E508 + C508 * E508 * F508)</f>
      </c>
    </row>
    <row r="509">
      <c r="A509" s="6" t="s">
        <v>649</v>
      </c>
      <c r="B509" s="15" t="s">
        <v>650</v>
      </c>
      <c r="C509" s="25">
        <f>(11)*(1)*(1)*(1)*(1 + (0))</f>
      </c>
      <c r="D509" s="25" t="s">
        <v>151</v>
      </c>
      <c r="E509" s="25"/>
      <c r="F509" s="25">
        <f>(0)</f>
      </c>
      <c r="G509" s="25">
        <f>(C509 * E509 + C509 * E509 * F509)</f>
      </c>
    </row>
    <row r="510">
      <c r="A510" s="6" t="s">
        <v>651</v>
      </c>
      <c r="B510" s="15" t="s">
        <v>652</v>
      </c>
      <c r="C510" s="25">
        <f>(3)*(1)*(1)*(1)*(1 + (0))</f>
      </c>
      <c r="D510" s="25" t="s">
        <v>151</v>
      </c>
      <c r="E510" s="25"/>
      <c r="F510" s="25">
        <f>(0)</f>
      </c>
      <c r="G510" s="25">
        <f>(C510 * E510 + C510 * E510 * F510)</f>
      </c>
    </row>
    <row r="511">
      <c r="A511" s="6" t="s">
        <v>653</v>
      </c>
      <c r="B511" s="15" t="s">
        <v>654</v>
      </c>
      <c r="C511" s="25">
        <f>(2)*(1)*(1)*(1)*(1 + (0))</f>
      </c>
      <c r="D511" s="25" t="s">
        <v>151</v>
      </c>
      <c r="E511" s="25"/>
      <c r="F511" s="25">
        <f>(0)</f>
      </c>
      <c r="G511" s="25">
        <f>(C511 * E511 + C511 * E511 * F511)</f>
      </c>
    </row>
    <row r="512">
      <c r="A512" s="4"/>
      <c r="B512" s="12" t="s">
        <v>655</v>
      </c>
      <c r="C512" s="23"/>
      <c r="D512" s="23"/>
      <c r="E512" s="23"/>
      <c r="F512" s="23"/>
      <c r="G512" s="23"/>
    </row>
    <row r="513">
      <c r="A513" s="5"/>
      <c r="B513" s="13" t="s">
        <v>596</v>
      </c>
      <c r="C513" s="24"/>
      <c r="D513" s="24"/>
      <c r="E513" s="24"/>
      <c r="F513" s="24"/>
      <c r="G513" s="24"/>
    </row>
    <row r="514">
      <c r="A514" s="6"/>
      <c r="B514" s="14" t="s">
        <v>656</v>
      </c>
      <c r="C514" s="25"/>
      <c r="D514" s="25"/>
      <c r="E514" s="25"/>
      <c r="F514" s="25"/>
      <c r="G514" s="25"/>
    </row>
    <row r="515">
      <c r="A515" s="6" t="s">
        <v>657</v>
      </c>
      <c r="B515" s="15" t="s">
        <v>658</v>
      </c>
      <c r="C515" s="25">
        <f>(119)*(1)*(1)*(1)*(1 + (0))</f>
      </c>
      <c r="D515" s="25" t="s">
        <v>88</v>
      </c>
      <c r="E515" s="25"/>
      <c r="F515" s="25">
        <f>(0)</f>
      </c>
      <c r="G515" s="25">
        <f>(C515 * E515 + C515 * E515 * F515)</f>
      </c>
    </row>
    <row r="516">
      <c r="A516" s="5"/>
      <c r="B516" s="13" t="s">
        <v>659</v>
      </c>
      <c r="C516" s="24"/>
      <c r="D516" s="24"/>
      <c r="E516" s="24"/>
      <c r="F516" s="24"/>
      <c r="G516" s="24"/>
    </row>
    <row r="517">
      <c r="A517" s="6"/>
      <c r="B517" s="14" t="s">
        <v>660</v>
      </c>
      <c r="C517" s="25"/>
      <c r="D517" s="25"/>
      <c r="E517" s="25"/>
      <c r="F517" s="25"/>
      <c r="G517" s="25"/>
    </row>
    <row r="518">
      <c r="A518" s="6" t="s">
        <v>661</v>
      </c>
      <c r="B518" s="15" t="s">
        <v>662</v>
      </c>
      <c r="C518" s="25">
        <f>(47)*(1)*(1)*(1)*(1 + (0))</f>
      </c>
      <c r="D518" s="25" t="s">
        <v>41</v>
      </c>
      <c r="E518" s="25"/>
      <c r="F518" s="25">
        <f>(0)</f>
      </c>
      <c r="G518" s="25">
        <f>(C518 * E518 + C518 * E518 * F518)</f>
      </c>
    </row>
    <row r="519">
      <c r="A519" s="6" t="s">
        <v>663</v>
      </c>
      <c r="B519" s="15" t="s">
        <v>664</v>
      </c>
      <c r="C519" s="25">
        <f>(69)*(1)*(1)*(1)*(1 + (0))</f>
      </c>
      <c r="D519" s="25" t="s">
        <v>88</v>
      </c>
      <c r="E519" s="25"/>
      <c r="F519" s="25">
        <f>(0)</f>
      </c>
      <c r="G519" s="25">
        <f>(C519 * E519 + C519 * E519 * F519)</f>
      </c>
    </row>
    <row r="520">
      <c r="A520" s="4"/>
      <c r="B520" s="12" t="s">
        <v>170</v>
      </c>
      <c r="C520" s="23"/>
      <c r="D520" s="23"/>
      <c r="E520" s="23"/>
      <c r="F520" s="23"/>
      <c r="G520" s="23"/>
    </row>
    <row r="521">
      <c r="A521" s="6" t="s">
        <v>665</v>
      </c>
      <c r="B521" s="17" t="s">
        <v>386</v>
      </c>
      <c r="C521" s="25">
        <f>(1)*(1)*(1)*(1)*(1 + (0))</f>
      </c>
      <c r="D521" s="25" t="s">
        <v>45</v>
      </c>
      <c r="E521" s="25"/>
      <c r="F521" s="25">
        <f>(0)</f>
      </c>
      <c r="G521" s="25">
        <f>(C521 * E521 + C521 * E521 * F521)</f>
      </c>
    </row>
    <row r="522">
      <c r="A522" s="6" t="s">
        <v>666</v>
      </c>
      <c r="B522" s="17" t="s">
        <v>667</v>
      </c>
      <c r="C522" s="25"/>
      <c r="D522" s="25"/>
      <c r="E522" s="25"/>
      <c r="F522" s="25">
        <f>(0)</f>
      </c>
      <c r="G522" s="25">
        <f>(C522 * E522 + C522 * E522 * F522)</f>
      </c>
    </row>
    <row r="523">
      <c r="A523" s="5"/>
      <c r="B523" s="13" t="s">
        <v>667</v>
      </c>
      <c r="C523" s="24"/>
      <c r="D523" s="24"/>
      <c r="E523" s="24"/>
      <c r="F523" s="24"/>
      <c r="G523" s="24"/>
    </row>
    <row r="524">
      <c r="A524" s="2"/>
      <c r="B524" s="10" t="s">
        <v>668</v>
      </c>
      <c r="C524" s="21"/>
      <c r="D524" s="21"/>
      <c r="E524" s="21"/>
      <c r="F524" s="21"/>
      <c r="G524" s="21"/>
    </row>
    <row r="525">
      <c r="A525" s="3"/>
      <c r="B525" s="11" t="s">
        <v>669</v>
      </c>
      <c r="C525" s="22"/>
      <c r="D525" s="22"/>
      <c r="E525" s="22"/>
      <c r="F525" s="22"/>
      <c r="G525" s="22"/>
    </row>
    <row r="526">
      <c r="A526" s="4"/>
      <c r="B526" s="12" t="s">
        <v>7</v>
      </c>
      <c r="C526" s="23"/>
      <c r="D526" s="23"/>
      <c r="E526" s="23"/>
      <c r="F526" s="23"/>
      <c r="G526" s="23"/>
    </row>
    <row r="527">
      <c r="A527" s="5"/>
      <c r="B527" s="13" t="s">
        <v>8</v>
      </c>
      <c r="C527" s="24"/>
      <c r="D527" s="24"/>
      <c r="E527" s="24"/>
      <c r="F527" s="24"/>
      <c r="G527" s="24"/>
    </row>
    <row r="528">
      <c r="A528" s="6" t="s">
        <v>670</v>
      </c>
      <c r="B528" s="14" t="s">
        <v>176</v>
      </c>
      <c r="C528" s="25"/>
      <c r="D528" s="25" t="s">
        <v>11</v>
      </c>
      <c r="E528" s="25"/>
      <c r="F528" s="25">
        <f>(0)</f>
      </c>
      <c r="G528" s="25">
        <f>(C528 * E528 + C528 * E528 * F528)</f>
      </c>
    </row>
    <row r="529">
      <c r="A529" s="6" t="s">
        <v>671</v>
      </c>
      <c r="B529" s="14" t="s">
        <v>178</v>
      </c>
      <c r="C529" s="25">
        <f>(1)*(1)*(1)*(1)*(1 + (0))</f>
      </c>
      <c r="D529" s="25" t="s">
        <v>45</v>
      </c>
      <c r="E529" s="25"/>
      <c r="F529" s="25">
        <f>(0)</f>
      </c>
      <c r="G529" s="25">
        <f>(C529 * E529 + C529 * E529 * F529)</f>
      </c>
    </row>
    <row r="530">
      <c r="A530" s="5"/>
      <c r="B530" s="13" t="s">
        <v>12</v>
      </c>
      <c r="C530" s="24"/>
      <c r="D530" s="24"/>
      <c r="E530" s="24"/>
      <c r="F530" s="24"/>
      <c r="G530" s="24"/>
    </row>
    <row r="531">
      <c r="A531" s="6" t="s">
        <v>672</v>
      </c>
      <c r="B531" s="14" t="s">
        <v>14</v>
      </c>
      <c r="C531" s="25"/>
      <c r="D531" s="25" t="s">
        <v>11</v>
      </c>
      <c r="E531" s="25"/>
      <c r="F531" s="25">
        <f>(0)</f>
      </c>
      <c r="G531" s="25">
        <f>(C531 * E531 + C531 * E531 * F531)</f>
      </c>
    </row>
    <row r="532">
      <c r="A532" s="5"/>
      <c r="B532" s="13" t="s">
        <v>15</v>
      </c>
      <c r="C532" s="24"/>
      <c r="D532" s="24"/>
      <c r="E532" s="24"/>
      <c r="F532" s="24"/>
      <c r="G532" s="24"/>
    </row>
    <row r="533">
      <c r="A533" s="6" t="s">
        <v>673</v>
      </c>
      <c r="B533" s="14" t="s">
        <v>317</v>
      </c>
      <c r="C533" s="25"/>
      <c r="D533" s="25"/>
      <c r="E533" s="25"/>
      <c r="F533" s="25">
        <f>(0)</f>
      </c>
      <c r="G533" s="25">
        <f>(C533 * E533 + C533 * E533 * F533)</f>
      </c>
    </row>
    <row r="534">
      <c r="A534" s="6" t="s">
        <v>674</v>
      </c>
      <c r="B534" s="14" t="s">
        <v>187</v>
      </c>
      <c r="C534" s="25"/>
      <c r="D534" s="25"/>
      <c r="E534" s="25"/>
      <c r="F534" s="25">
        <f>(0)</f>
      </c>
      <c r="G534" s="25">
        <f>(C534 * E534 + C534 * E534 * F534)</f>
      </c>
    </row>
    <row r="535">
      <c r="A535" s="6" t="s">
        <v>675</v>
      </c>
      <c r="B535" s="14" t="s">
        <v>183</v>
      </c>
      <c r="C535" s="25"/>
      <c r="D535" s="25" t="s">
        <v>11</v>
      </c>
      <c r="E535" s="25"/>
      <c r="F535" s="25">
        <f>(0)</f>
      </c>
      <c r="G535" s="25">
        <f>(C535 * E535 + C535 * E535 * F535)</f>
      </c>
    </row>
    <row r="536">
      <c r="A536" s="6" t="s">
        <v>676</v>
      </c>
      <c r="B536" s="14" t="s">
        <v>185</v>
      </c>
      <c r="C536" s="25"/>
      <c r="D536" s="25"/>
      <c r="E536" s="25"/>
      <c r="F536" s="25">
        <f>(0)</f>
      </c>
      <c r="G536" s="25">
        <f>(C536 * E536 + C536 * E536 * F536)</f>
      </c>
    </row>
    <row r="537">
      <c r="A537" s="4"/>
      <c r="B537" s="12" t="s">
        <v>677</v>
      </c>
      <c r="C537" s="23"/>
      <c r="D537" s="23"/>
      <c r="E537" s="23"/>
      <c r="F537" s="23"/>
      <c r="G537" s="23"/>
    </row>
    <row r="538">
      <c r="A538" s="5"/>
      <c r="B538" s="13" t="s">
        <v>678</v>
      </c>
      <c r="C538" s="24"/>
      <c r="D538" s="24"/>
      <c r="E538" s="24"/>
      <c r="F538" s="24"/>
      <c r="G538" s="24"/>
    </row>
    <row r="539">
      <c r="A539" s="6"/>
      <c r="B539" s="14" t="s">
        <v>679</v>
      </c>
      <c r="C539" s="25"/>
      <c r="D539" s="25"/>
      <c r="E539" s="25"/>
      <c r="F539" s="25"/>
      <c r="G539" s="25"/>
    </row>
    <row r="540">
      <c r="A540" s="6" t="s">
        <v>680</v>
      </c>
      <c r="B540" s="15" t="s">
        <v>681</v>
      </c>
      <c r="C540" s="25">
        <f>(1)*(1)*(1)*(1)*(1 + (0))</f>
      </c>
      <c r="D540" s="25" t="s">
        <v>151</v>
      </c>
      <c r="E540" s="25"/>
      <c r="F540" s="25">
        <f>(0)</f>
      </c>
      <c r="G540" s="25">
        <f>(C540 * E540 + C540 * E540 * F540)</f>
      </c>
    </row>
    <row r="541">
      <c r="A541" s="3"/>
      <c r="B541" s="11" t="s">
        <v>170</v>
      </c>
      <c r="C541" s="22"/>
      <c r="D541" s="22"/>
      <c r="E541" s="22"/>
      <c r="F541" s="22"/>
      <c r="G541" s="22"/>
    </row>
    <row r="542">
      <c r="A542" s="6" t="s">
        <v>682</v>
      </c>
      <c r="B542" s="18" t="s">
        <v>386</v>
      </c>
      <c r="C542" s="25">
        <f>(1)*(1)*(1)*(1)*(1 + (0))</f>
      </c>
      <c r="D542" s="25" t="s">
        <v>45</v>
      </c>
      <c r="E542" s="25"/>
      <c r="F542" s="25">
        <f>(0)</f>
      </c>
      <c r="G542" s="25">
        <f>(C542 * E542 + C542 * E542 * F542)</f>
      </c>
    </row>
    <row r="543">
      <c r="A543" s="6" t="s">
        <v>683</v>
      </c>
      <c r="B543" s="18" t="s">
        <v>667</v>
      </c>
      <c r="C543" s="25"/>
      <c r="D543" s="25"/>
      <c r="E543" s="25"/>
      <c r="F543" s="25">
        <f>(0)</f>
      </c>
      <c r="G543" s="25">
        <f>(C543 * E543 + C543 * E543 * F543)</f>
      </c>
    </row>
    <row r="544">
      <c r="A544" s="2"/>
      <c r="B544" s="10" t="s">
        <v>684</v>
      </c>
      <c r="C544" s="21"/>
      <c r="D544" s="21"/>
      <c r="E544" s="21"/>
      <c r="F544" s="21"/>
      <c r="G544" s="21"/>
    </row>
    <row r="545">
      <c r="A545" s="3"/>
      <c r="B545" s="11" t="s">
        <v>685</v>
      </c>
      <c r="C545" s="22"/>
      <c r="D545" s="22"/>
      <c r="E545" s="22"/>
      <c r="F545" s="22"/>
      <c r="G545" s="22"/>
    </row>
    <row r="546">
      <c r="A546" s="4"/>
      <c r="B546" s="12" t="s">
        <v>7</v>
      </c>
      <c r="C546" s="23"/>
      <c r="D546" s="23"/>
      <c r="E546" s="23"/>
      <c r="F546" s="23"/>
      <c r="G546" s="23"/>
    </row>
    <row r="547">
      <c r="A547" s="5"/>
      <c r="B547" s="13" t="s">
        <v>8</v>
      </c>
      <c r="C547" s="24"/>
      <c r="D547" s="24"/>
      <c r="E547" s="24"/>
      <c r="F547" s="24"/>
      <c r="G547" s="24"/>
    </row>
    <row r="548">
      <c r="A548" s="6" t="s">
        <v>686</v>
      </c>
      <c r="B548" s="14" t="s">
        <v>176</v>
      </c>
      <c r="C548" s="25"/>
      <c r="D548" s="25" t="s">
        <v>11</v>
      </c>
      <c r="E548" s="25"/>
      <c r="F548" s="25">
        <f>(0)</f>
      </c>
      <c r="G548" s="25">
        <f>(C548 * E548 + C548 * E548 * F548)</f>
      </c>
    </row>
    <row r="549">
      <c r="A549" s="6" t="s">
        <v>687</v>
      </c>
      <c r="B549" s="14" t="s">
        <v>178</v>
      </c>
      <c r="C549" s="25">
        <f>(1)*(1)*(1)*(1)*(1 + (0))</f>
      </c>
      <c r="D549" s="25" t="s">
        <v>45</v>
      </c>
      <c r="E549" s="25"/>
      <c r="F549" s="25">
        <f>(0)</f>
      </c>
      <c r="G549" s="25">
        <f>(C549 * E549 + C549 * E549 * F549)</f>
      </c>
    </row>
    <row r="550">
      <c r="A550" s="5"/>
      <c r="B550" s="13" t="s">
        <v>12</v>
      </c>
      <c r="C550" s="24"/>
      <c r="D550" s="24"/>
      <c r="E550" s="24"/>
      <c r="F550" s="24"/>
      <c r="G550" s="24"/>
    </row>
    <row r="551">
      <c r="A551" s="6" t="s">
        <v>688</v>
      </c>
      <c r="B551" s="14" t="s">
        <v>689</v>
      </c>
      <c r="C551" s="25"/>
      <c r="D551" s="25" t="s">
        <v>11</v>
      </c>
      <c r="E551" s="25"/>
      <c r="F551" s="25">
        <f>(0)</f>
      </c>
      <c r="G551" s="25">
        <f>(C551 * E551 + C551 * E551 * F551)</f>
      </c>
    </row>
    <row r="552">
      <c r="A552" s="5"/>
      <c r="B552" s="13" t="s">
        <v>458</v>
      </c>
      <c r="C552" s="24"/>
      <c r="D552" s="24"/>
      <c r="E552" s="24"/>
      <c r="F552" s="24"/>
      <c r="G552" s="24"/>
    </row>
    <row r="553">
      <c r="A553" s="6" t="s">
        <v>690</v>
      </c>
      <c r="B553" s="14" t="s">
        <v>317</v>
      </c>
      <c r="C553" s="25"/>
      <c r="D553" s="25"/>
      <c r="E553" s="25"/>
      <c r="F553" s="25">
        <f>(0)</f>
      </c>
      <c r="G553" s="25">
        <f>(C553 * E553 + C553 * E553 * F553)</f>
      </c>
    </row>
    <row r="554">
      <c r="A554" s="6" t="s">
        <v>691</v>
      </c>
      <c r="B554" s="14" t="s">
        <v>187</v>
      </c>
      <c r="C554" s="25"/>
      <c r="D554" s="25"/>
      <c r="E554" s="25"/>
      <c r="F554" s="25">
        <f>(0)</f>
      </c>
      <c r="G554" s="25">
        <f>(C554 * E554 + C554 * E554 * F554)</f>
      </c>
    </row>
    <row r="555">
      <c r="A555" s="6" t="s">
        <v>692</v>
      </c>
      <c r="B555" s="14" t="s">
        <v>462</v>
      </c>
      <c r="C555" s="25"/>
      <c r="D555" s="25"/>
      <c r="E555" s="25"/>
      <c r="F555" s="25">
        <f>(0)</f>
      </c>
      <c r="G555" s="25">
        <f>(C555 * E555 + C555 * E555 * F555)</f>
      </c>
    </row>
    <row r="556">
      <c r="A556" s="6" t="s">
        <v>693</v>
      </c>
      <c r="B556" s="14" t="s">
        <v>694</v>
      </c>
      <c r="C556" s="25"/>
      <c r="D556" s="25"/>
      <c r="E556" s="25"/>
      <c r="F556" s="25">
        <f>(0)</f>
      </c>
      <c r="G556" s="25">
        <f>(C556 * E556 + C556 * E556 * F556)</f>
      </c>
    </row>
    <row r="557">
      <c r="A557" s="6" t="s">
        <v>695</v>
      </c>
      <c r="B557" s="14" t="s">
        <v>185</v>
      </c>
      <c r="C557" s="25"/>
      <c r="D557" s="25"/>
      <c r="E557" s="25"/>
      <c r="F557" s="25">
        <f>(0)</f>
      </c>
      <c r="G557" s="25">
        <f>(C557 * E557 + C557 * E557 * F557)</f>
      </c>
    </row>
    <row r="558">
      <c r="A558" s="4"/>
      <c r="B558" s="12" t="s">
        <v>696</v>
      </c>
      <c r="C558" s="23"/>
      <c r="D558" s="23"/>
      <c r="E558" s="23"/>
      <c r="F558" s="23"/>
      <c r="G558" s="23"/>
    </row>
    <row r="559">
      <c r="A559" s="5"/>
      <c r="B559" s="13" t="s">
        <v>697</v>
      </c>
      <c r="C559" s="24"/>
      <c r="D559" s="24"/>
      <c r="E559" s="24"/>
      <c r="F559" s="24"/>
      <c r="G559" s="24"/>
    </row>
    <row r="560">
      <c r="A560" s="6"/>
      <c r="B560" s="14" t="s">
        <v>698</v>
      </c>
      <c r="C560" s="25"/>
      <c r="D560" s="25" t="s">
        <v>699</v>
      </c>
      <c r="E560" s="25"/>
      <c r="F560" s="25">
        <f>(0)</f>
      </c>
      <c r="G560" s="25">
        <f>(C560 * E560 + C560 * E560 * F560)</f>
      </c>
    </row>
    <row r="561">
      <c r="A561" s="5"/>
      <c r="B561" s="13" t="s">
        <v>700</v>
      </c>
      <c r="C561" s="24"/>
      <c r="D561" s="24"/>
      <c r="E561" s="24"/>
      <c r="F561" s="24"/>
      <c r="G561" s="24"/>
    </row>
    <row r="562">
      <c r="A562" s="6"/>
      <c r="B562" s="14" t="s">
        <v>701</v>
      </c>
      <c r="C562" s="25"/>
      <c r="D562" s="25"/>
      <c r="E562" s="25"/>
      <c r="F562" s="25"/>
      <c r="G562" s="25"/>
    </row>
    <row r="563">
      <c r="A563" s="6"/>
      <c r="B563" s="15" t="s">
        <v>702</v>
      </c>
      <c r="C563" s="25"/>
      <c r="D563" s="25"/>
      <c r="E563" s="25"/>
      <c r="F563" s="25"/>
      <c r="G563" s="25"/>
    </row>
    <row r="564">
      <c r="A564" s="6" t="s">
        <v>703</v>
      </c>
      <c r="B564" s="16" t="s">
        <v>704</v>
      </c>
      <c r="C564" s="25">
        <f>(137)*(1)*(1)*(1)*(1 + (0))</f>
      </c>
      <c r="D564" s="25" t="s">
        <v>41</v>
      </c>
      <c r="E564" s="25"/>
      <c r="F564" s="25">
        <f>(0)</f>
      </c>
      <c r="G564" s="25">
        <f>(C564 * E564 + C564 * E564 * F564)</f>
      </c>
    </row>
    <row r="565">
      <c r="A565" s="6"/>
      <c r="B565" s="15" t="s">
        <v>705</v>
      </c>
      <c r="C565" s="25"/>
      <c r="D565" s="25"/>
      <c r="E565" s="25"/>
      <c r="F565" s="25"/>
      <c r="G565" s="25"/>
    </row>
    <row r="566">
      <c r="A566" s="6" t="s">
        <v>706</v>
      </c>
      <c r="B566" s="16" t="s">
        <v>707</v>
      </c>
      <c r="C566" s="25">
        <f>(44)*(1)*(1)*(1)*(1 + (0))</f>
      </c>
      <c r="D566" s="25" t="s">
        <v>88</v>
      </c>
      <c r="E566" s="25"/>
      <c r="F566" s="25">
        <f>(0)</f>
      </c>
      <c r="G566" s="25">
        <f>(C566 * E566 + C566 * E566 * F566)</f>
      </c>
    </row>
    <row r="567">
      <c r="A567" s="6"/>
      <c r="B567" s="15" t="s">
        <v>708</v>
      </c>
      <c r="C567" s="25"/>
      <c r="D567" s="25"/>
      <c r="E567" s="25"/>
      <c r="F567" s="25"/>
      <c r="G567" s="25"/>
    </row>
    <row r="568">
      <c r="A568" s="6" t="s">
        <v>709</v>
      </c>
      <c r="B568" s="16" t="s">
        <v>710</v>
      </c>
      <c r="C568" s="25">
        <f>(25)*(1)*(1)*(1)*(1 + (0))</f>
      </c>
      <c r="D568" s="25" t="s">
        <v>88</v>
      </c>
      <c r="E568" s="25"/>
      <c r="F568" s="25">
        <f>(0)</f>
      </c>
      <c r="G568" s="25">
        <f>(C568 * E568 + C568 * E568 * F568)</f>
      </c>
    </row>
    <row r="569">
      <c r="A569" s="6"/>
      <c r="B569" s="14" t="s">
        <v>711</v>
      </c>
      <c r="C569" s="25"/>
      <c r="D569" s="25"/>
      <c r="E569" s="25"/>
      <c r="F569" s="25"/>
      <c r="G569" s="25"/>
    </row>
    <row r="570">
      <c r="A570" s="6"/>
      <c r="B570" s="15" t="s">
        <v>712</v>
      </c>
      <c r="C570" s="25"/>
      <c r="D570" s="25"/>
      <c r="E570" s="25"/>
      <c r="F570" s="25"/>
      <c r="G570" s="25"/>
    </row>
    <row r="571">
      <c r="A571" s="6" t="s">
        <v>713</v>
      </c>
      <c r="B571" s="16" t="s">
        <v>714</v>
      </c>
      <c r="C571" s="25">
        <f>(78)*(1)*(1)*(1)*(1 + (0))</f>
      </c>
      <c r="D571" s="25" t="s">
        <v>88</v>
      </c>
      <c r="E571" s="25"/>
      <c r="F571" s="25">
        <f>(0)</f>
      </c>
      <c r="G571" s="25">
        <f>(C571 * E571 + C571 * E571 * F571)</f>
      </c>
    </row>
    <row r="572">
      <c r="A572" s="6" t="s">
        <v>715</v>
      </c>
      <c r="B572" s="16" t="s">
        <v>716</v>
      </c>
      <c r="C572" s="25">
        <f>(21)*(1)*(1)*(1)*(1 + (0))</f>
      </c>
      <c r="D572" s="25" t="s">
        <v>88</v>
      </c>
      <c r="E572" s="25"/>
      <c r="F572" s="25">
        <f>(0)</f>
      </c>
      <c r="G572" s="25">
        <f>(C572 * E572 + C572 * E572 * F572)</f>
      </c>
    </row>
    <row r="573">
      <c r="A573" s="6"/>
      <c r="B573" s="15" t="s">
        <v>717</v>
      </c>
      <c r="C573" s="25"/>
      <c r="D573" s="25"/>
      <c r="E573" s="25"/>
      <c r="F573" s="25"/>
      <c r="G573" s="25"/>
    </row>
    <row r="574">
      <c r="A574" s="6" t="s">
        <v>718</v>
      </c>
      <c r="B574" s="16" t="s">
        <v>719</v>
      </c>
      <c r="C574" s="25">
        <f>(25)*(1)*(1)*(1)*(1 + (0))</f>
      </c>
      <c r="D574" s="25" t="s">
        <v>88</v>
      </c>
      <c r="E574" s="25"/>
      <c r="F574" s="25">
        <f>(0)</f>
      </c>
      <c r="G574" s="25">
        <f>(C574 * E574 + C574 * E574 * F574)</f>
      </c>
    </row>
    <row r="575">
      <c r="A575" s="3"/>
      <c r="B575" s="11" t="s">
        <v>170</v>
      </c>
      <c r="C575" s="22"/>
      <c r="D575" s="22"/>
      <c r="E575" s="22"/>
      <c r="F575" s="22"/>
      <c r="G575" s="22"/>
    </row>
    <row r="576">
      <c r="A576" s="6" t="s">
        <v>720</v>
      </c>
      <c r="B576" s="18" t="s">
        <v>386</v>
      </c>
      <c r="C576" s="25">
        <f>(1)*(1)*(1)*(1)*(1 + (0))</f>
      </c>
      <c r="D576" s="25" t="s">
        <v>45</v>
      </c>
      <c r="E576" s="25"/>
      <c r="F576" s="25">
        <f>(0)</f>
      </c>
      <c r="G576" s="25">
        <f>(C576 * E576 + C576 * E576 * F576)</f>
      </c>
    </row>
    <row r="577">
      <c r="A577" s="2"/>
      <c r="B577" s="10" t="s">
        <v>721</v>
      </c>
      <c r="C577" s="21"/>
      <c r="D577" s="21"/>
      <c r="E577" s="21"/>
      <c r="F577" s="21"/>
      <c r="G577" s="21"/>
    </row>
    <row r="578">
      <c r="A578" s="3"/>
      <c r="B578" s="11" t="s">
        <v>722</v>
      </c>
      <c r="C578" s="22"/>
      <c r="D578" s="22"/>
      <c r="E578" s="22"/>
      <c r="F578" s="22"/>
      <c r="G578" s="22"/>
    </row>
    <row r="579">
      <c r="A579" s="4"/>
      <c r="B579" s="12" t="s">
        <v>7</v>
      </c>
      <c r="C579" s="23"/>
      <c r="D579" s="23"/>
      <c r="E579" s="23"/>
      <c r="F579" s="23"/>
      <c r="G579" s="23"/>
    </row>
    <row r="580">
      <c r="A580" s="5"/>
      <c r="B580" s="13" t="s">
        <v>8</v>
      </c>
      <c r="C580" s="24"/>
      <c r="D580" s="24"/>
      <c r="E580" s="24"/>
      <c r="F580" s="24"/>
      <c r="G580" s="24"/>
    </row>
    <row r="581">
      <c r="A581" s="6" t="s">
        <v>723</v>
      </c>
      <c r="B581" s="14" t="s">
        <v>176</v>
      </c>
      <c r="C581" s="25"/>
      <c r="D581" s="25" t="s">
        <v>11</v>
      </c>
      <c r="E581" s="25"/>
      <c r="F581" s="25">
        <f>(0)</f>
      </c>
      <c r="G581" s="25">
        <f>(C581 * E581 + C581 * E581 * F581)</f>
      </c>
    </row>
    <row r="582">
      <c r="A582" s="6" t="s">
        <v>724</v>
      </c>
      <c r="B582" s="14" t="s">
        <v>178</v>
      </c>
      <c r="C582" s="25">
        <f>(1)*(1)*(1)*(1)*(1 + (0))</f>
      </c>
      <c r="D582" s="25" t="s">
        <v>45</v>
      </c>
      <c r="E582" s="25"/>
      <c r="F582" s="25">
        <f>(0)</f>
      </c>
      <c r="G582" s="25">
        <f>(C582 * E582 + C582 * E582 * F582)</f>
      </c>
    </row>
    <row r="583">
      <c r="A583" s="5"/>
      <c r="B583" s="13" t="s">
        <v>12</v>
      </c>
      <c r="C583" s="24"/>
      <c r="D583" s="24"/>
      <c r="E583" s="24"/>
      <c r="F583" s="24"/>
      <c r="G583" s="24"/>
    </row>
    <row r="584">
      <c r="A584" s="6" t="s">
        <v>725</v>
      </c>
      <c r="B584" s="14" t="s">
        <v>14</v>
      </c>
      <c r="C584" s="25"/>
      <c r="D584" s="25" t="s">
        <v>11</v>
      </c>
      <c r="E584" s="25"/>
      <c r="F584" s="25">
        <f>(0)</f>
      </c>
      <c r="G584" s="25">
        <f>(C584 * E584 + C584 * E584 * F584)</f>
      </c>
    </row>
    <row r="585">
      <c r="A585" s="5"/>
      <c r="B585" s="13" t="s">
        <v>15</v>
      </c>
      <c r="C585" s="24"/>
      <c r="D585" s="24"/>
      <c r="E585" s="24"/>
      <c r="F585" s="24"/>
      <c r="G585" s="24"/>
    </row>
    <row r="586">
      <c r="A586" s="6" t="s">
        <v>726</v>
      </c>
      <c r="B586" s="14" t="s">
        <v>317</v>
      </c>
      <c r="C586" s="25"/>
      <c r="D586" s="25"/>
      <c r="E586" s="25"/>
      <c r="F586" s="25">
        <f>(0)</f>
      </c>
      <c r="G586" s="25">
        <f>(C586 * E586 + C586 * E586 * F586)</f>
      </c>
    </row>
    <row r="587">
      <c r="A587" s="6" t="s">
        <v>727</v>
      </c>
      <c r="B587" s="14" t="s">
        <v>187</v>
      </c>
      <c r="C587" s="25"/>
      <c r="D587" s="25"/>
      <c r="E587" s="25"/>
      <c r="F587" s="25">
        <f>(0)</f>
      </c>
      <c r="G587" s="25">
        <f>(C587 * E587 + C587 * E587 * F587)</f>
      </c>
    </row>
    <row r="588">
      <c r="A588" s="6" t="s">
        <v>728</v>
      </c>
      <c r="B588" s="14" t="s">
        <v>183</v>
      </c>
      <c r="C588" s="25"/>
      <c r="D588" s="25" t="s">
        <v>11</v>
      </c>
      <c r="E588" s="25"/>
      <c r="F588" s="25">
        <f>(0)</f>
      </c>
      <c r="G588" s="25">
        <f>(C588 * E588 + C588 * E588 * F588)</f>
      </c>
    </row>
    <row r="589">
      <c r="A589" s="6" t="s">
        <v>729</v>
      </c>
      <c r="B589" s="14" t="s">
        <v>185</v>
      </c>
      <c r="C589" s="25"/>
      <c r="D589" s="25"/>
      <c r="E589" s="25"/>
      <c r="F589" s="25">
        <f>(0)</f>
      </c>
      <c r="G589" s="25">
        <f>(C589 * E589 + C589 * E589 * F589)</f>
      </c>
    </row>
    <row r="590">
      <c r="A590" s="4"/>
      <c r="B590" s="12" t="s">
        <v>730</v>
      </c>
      <c r="C590" s="23"/>
      <c r="D590" s="23"/>
      <c r="E590" s="23"/>
      <c r="F590" s="23"/>
      <c r="G590" s="23"/>
    </row>
    <row r="591">
      <c r="A591" s="5"/>
      <c r="B591" s="13" t="s">
        <v>731</v>
      </c>
      <c r="C591" s="24"/>
      <c r="D591" s="24"/>
      <c r="E591" s="24"/>
      <c r="F591" s="24"/>
      <c r="G591" s="24"/>
    </row>
    <row r="592">
      <c r="A592" s="6"/>
      <c r="B592" s="14" t="s">
        <v>732</v>
      </c>
      <c r="C592" s="25"/>
      <c r="D592" s="25"/>
      <c r="E592" s="25"/>
      <c r="F592" s="25"/>
      <c r="G592" s="25"/>
    </row>
    <row r="593">
      <c r="A593" s="6" t="s">
        <v>733</v>
      </c>
      <c r="B593" s="15" t="s">
        <v>734</v>
      </c>
      <c r="C593" s="25">
        <f>(135)*(1)*(1)*(1)*(1 + (0))</f>
      </c>
      <c r="D593" s="25" t="s">
        <v>41</v>
      </c>
      <c r="E593" s="25"/>
      <c r="F593" s="25">
        <f>(0)</f>
      </c>
      <c r="G593" s="25">
        <f>(C593 * E593 + C593 * E593 * F593)</f>
      </c>
    </row>
    <row r="594">
      <c r="A594" s="6" t="s">
        <v>735</v>
      </c>
      <c r="B594" s="15" t="s">
        <v>736</v>
      </c>
      <c r="C594" s="25">
        <f>(58)*(1)*(1)*(1)*(1 + (0))</f>
      </c>
      <c r="D594" s="25" t="s">
        <v>88</v>
      </c>
      <c r="E594" s="25"/>
      <c r="F594" s="25">
        <f>(0)</f>
      </c>
      <c r="G594" s="25">
        <f>(C594 * E594 + C594 * E594 * F594)</f>
      </c>
    </row>
    <row r="595">
      <c r="A595" s="4"/>
      <c r="B595" s="12" t="s">
        <v>737</v>
      </c>
      <c r="C595" s="23"/>
      <c r="D595" s="23"/>
      <c r="E595" s="23"/>
      <c r="F595" s="23"/>
      <c r="G595" s="23"/>
    </row>
    <row r="596">
      <c r="A596" s="5"/>
      <c r="B596" s="13" t="s">
        <v>228</v>
      </c>
      <c r="C596" s="24"/>
      <c r="D596" s="24"/>
      <c r="E596" s="24"/>
      <c r="F596" s="24"/>
      <c r="G596" s="24"/>
    </row>
    <row r="597">
      <c r="A597" s="6"/>
      <c r="B597" s="14" t="s">
        <v>738</v>
      </c>
      <c r="C597" s="25"/>
      <c r="D597" s="25"/>
      <c r="E597" s="25"/>
      <c r="F597" s="25"/>
      <c r="G597" s="25"/>
    </row>
    <row r="598">
      <c r="A598" s="6" t="s">
        <v>739</v>
      </c>
      <c r="B598" s="15" t="s">
        <v>740</v>
      </c>
      <c r="C598" s="25">
        <f>(10)*(1)*(1)*(1)*(1 + (0))</f>
      </c>
      <c r="D598" s="25" t="s">
        <v>41</v>
      </c>
      <c r="E598" s="25"/>
      <c r="F598" s="25">
        <f>(0)</f>
      </c>
      <c r="G598" s="25">
        <f>(C598 * E598 + C598 * E598 * F598)</f>
      </c>
    </row>
    <row r="599">
      <c r="A599" s="6" t="s">
        <v>741</v>
      </c>
      <c r="B599" s="15" t="s">
        <v>742</v>
      </c>
      <c r="C599" s="25">
        <f>(5)*(1)*(1)*(1)*(1 + (0))</f>
      </c>
      <c r="D599" s="25" t="s">
        <v>41</v>
      </c>
      <c r="E599" s="25"/>
      <c r="F599" s="25">
        <f>(0)</f>
      </c>
      <c r="G599" s="25">
        <f>(C599 * E599 + C599 * E599 * F599)</f>
      </c>
    </row>
    <row r="600">
      <c r="A600" s="6"/>
      <c r="B600" s="14" t="s">
        <v>743</v>
      </c>
      <c r="C600" s="25"/>
      <c r="D600" s="25"/>
      <c r="E600" s="25"/>
      <c r="F600" s="25"/>
      <c r="G600" s="25"/>
    </row>
    <row r="601">
      <c r="A601" s="6" t="s">
        <v>744</v>
      </c>
      <c r="B601" s="15" t="s">
        <v>745</v>
      </c>
      <c r="C601" s="25">
        <f>(10)*(1)*(1)*(1)*(1 + (0))</f>
      </c>
      <c r="D601" s="25" t="s">
        <v>41</v>
      </c>
      <c r="E601" s="25"/>
      <c r="F601" s="25">
        <f>(0)</f>
      </c>
      <c r="G601" s="25">
        <f>(C601 * E601 + C601 * E601 * F601)</f>
      </c>
    </row>
    <row r="602">
      <c r="A602" s="4"/>
      <c r="B602" s="12" t="s">
        <v>442</v>
      </c>
      <c r="C602" s="23"/>
      <c r="D602" s="23"/>
      <c r="E602" s="23"/>
      <c r="F602" s="23"/>
      <c r="G602" s="23"/>
    </row>
    <row r="603">
      <c r="A603" s="5"/>
      <c r="B603" s="13" t="s">
        <v>228</v>
      </c>
      <c r="C603" s="24"/>
      <c r="D603" s="24"/>
      <c r="E603" s="24"/>
      <c r="F603" s="24"/>
      <c r="G603" s="24"/>
    </row>
    <row r="604">
      <c r="A604" s="6"/>
      <c r="B604" s="14" t="s">
        <v>746</v>
      </c>
      <c r="C604" s="25"/>
      <c r="D604" s="25"/>
      <c r="E604" s="25"/>
      <c r="F604" s="25"/>
      <c r="G604" s="25"/>
    </row>
    <row r="605">
      <c r="A605" s="6" t="s">
        <v>747</v>
      </c>
      <c r="B605" s="15" t="s">
        <v>734</v>
      </c>
      <c r="C605" s="25">
        <f>(338)*(1)*(1)*(1)*(1 + (0))</f>
      </c>
      <c r="D605" s="25" t="s">
        <v>41</v>
      </c>
      <c r="E605" s="25"/>
      <c r="F605" s="25">
        <f>(0)</f>
      </c>
      <c r="G605" s="25">
        <f>(C605 * E605 + C605 * E605 * F605)</f>
      </c>
    </row>
    <row r="606">
      <c r="A606" s="6" t="s">
        <v>748</v>
      </c>
      <c r="B606" s="15" t="s">
        <v>749</v>
      </c>
      <c r="C606" s="25">
        <f>(58)*(1)*(1)*(1)*(1 + (0))</f>
      </c>
      <c r="D606" s="25" t="s">
        <v>88</v>
      </c>
      <c r="E606" s="25"/>
      <c r="F606" s="25">
        <f>(0)</f>
      </c>
      <c r="G606" s="25">
        <f>(C606 * E606 + C606 * E606 * F606)</f>
      </c>
    </row>
    <row r="607">
      <c r="A607" s="3"/>
      <c r="B607" s="11" t="s">
        <v>170</v>
      </c>
      <c r="C607" s="22"/>
      <c r="D607" s="22"/>
      <c r="E607" s="22"/>
      <c r="F607" s="22"/>
      <c r="G607" s="22"/>
    </row>
    <row r="608">
      <c r="A608" s="6" t="s">
        <v>750</v>
      </c>
      <c r="B608" s="18" t="s">
        <v>751</v>
      </c>
      <c r="C608" s="25">
        <f>(1)*(1)*(1)*(1)*(1 + (0))</f>
      </c>
      <c r="D608" s="25" t="s">
        <v>45</v>
      </c>
      <c r="E608" s="25"/>
      <c r="F608" s="25">
        <f>(0)</f>
      </c>
      <c r="G608" s="25">
        <f>(C608 * E608 + C608 * E608 * F608)</f>
      </c>
    </row>
    <row r="609">
      <c r="A609" s="2"/>
      <c r="B609" s="10" t="s">
        <v>752</v>
      </c>
      <c r="C609" s="21"/>
      <c r="D609" s="21"/>
      <c r="E609" s="21"/>
      <c r="F609" s="21"/>
      <c r="G609" s="21"/>
    </row>
    <row r="610">
      <c r="A610" s="3"/>
      <c r="B610" s="11" t="s">
        <v>753</v>
      </c>
      <c r="C610" s="22"/>
      <c r="D610" s="22"/>
      <c r="E610" s="22"/>
      <c r="F610" s="22"/>
      <c r="G610" s="22"/>
    </row>
    <row r="611">
      <c r="A611" s="4"/>
      <c r="B611" s="12" t="s">
        <v>7</v>
      </c>
      <c r="C611" s="23"/>
      <c r="D611" s="23"/>
      <c r="E611" s="23"/>
      <c r="F611" s="23"/>
      <c r="G611" s="23"/>
    </row>
    <row r="612">
      <c r="A612" s="5"/>
      <c r="B612" s="13" t="s">
        <v>8</v>
      </c>
      <c r="C612" s="24"/>
      <c r="D612" s="24"/>
      <c r="E612" s="24"/>
      <c r="F612" s="24"/>
      <c r="G612" s="24"/>
    </row>
    <row r="613">
      <c r="A613" s="6" t="s">
        <v>754</v>
      </c>
      <c r="B613" s="14" t="s">
        <v>176</v>
      </c>
      <c r="C613" s="25"/>
      <c r="D613" s="25" t="s">
        <v>11</v>
      </c>
      <c r="E613" s="25"/>
      <c r="F613" s="25">
        <f>(0)</f>
      </c>
      <c r="G613" s="25">
        <f>(C613 * E613 + C613 * E613 * F613)</f>
      </c>
    </row>
    <row r="614">
      <c r="A614" s="6" t="s">
        <v>755</v>
      </c>
      <c r="B614" s="14" t="s">
        <v>178</v>
      </c>
      <c r="C614" s="25">
        <f>(1)*(1)*(1)*(1)*(1 + (0))</f>
      </c>
      <c r="D614" s="25" t="s">
        <v>45</v>
      </c>
      <c r="E614" s="25"/>
      <c r="F614" s="25">
        <f>(0)</f>
      </c>
      <c r="G614" s="25">
        <f>(C614 * E614 + C614 * E614 * F614)</f>
      </c>
    </row>
    <row r="615">
      <c r="A615" s="5"/>
      <c r="B615" s="13" t="s">
        <v>12</v>
      </c>
      <c r="C615" s="24"/>
      <c r="D615" s="24"/>
      <c r="E615" s="24"/>
      <c r="F615" s="24"/>
      <c r="G615" s="24"/>
    </row>
    <row r="616">
      <c r="A616" s="6" t="s">
        <v>756</v>
      </c>
      <c r="B616" s="14" t="s">
        <v>14</v>
      </c>
      <c r="C616" s="25"/>
      <c r="D616" s="25" t="s">
        <v>11</v>
      </c>
      <c r="E616" s="25"/>
      <c r="F616" s="25">
        <f>(0)</f>
      </c>
      <c r="G616" s="25">
        <f>(C616 * E616 + C616 * E616 * F616)</f>
      </c>
    </row>
    <row r="617">
      <c r="A617" s="5"/>
      <c r="B617" s="13" t="s">
        <v>15</v>
      </c>
      <c r="C617" s="24"/>
      <c r="D617" s="24"/>
      <c r="E617" s="24"/>
      <c r="F617" s="24"/>
      <c r="G617" s="24"/>
    </row>
    <row r="618">
      <c r="A618" s="6" t="s">
        <v>757</v>
      </c>
      <c r="B618" s="14" t="s">
        <v>317</v>
      </c>
      <c r="C618" s="25"/>
      <c r="D618" s="25"/>
      <c r="E618" s="25"/>
      <c r="F618" s="25">
        <f>(0)</f>
      </c>
      <c r="G618" s="25">
        <f>(C618 * E618 + C618 * E618 * F618)</f>
      </c>
    </row>
    <row r="619">
      <c r="A619" s="6" t="s">
        <v>758</v>
      </c>
      <c r="B619" s="14" t="s">
        <v>187</v>
      </c>
      <c r="C619" s="25"/>
      <c r="D619" s="25"/>
      <c r="E619" s="25"/>
      <c r="F619" s="25">
        <f>(0)</f>
      </c>
      <c r="G619" s="25">
        <f>(C619 * E619 + C619 * E619 * F619)</f>
      </c>
    </row>
    <row r="620">
      <c r="A620" s="6" t="s">
        <v>759</v>
      </c>
      <c r="B620" s="14" t="s">
        <v>183</v>
      </c>
      <c r="C620" s="25"/>
      <c r="D620" s="25" t="s">
        <v>11</v>
      </c>
      <c r="E620" s="25"/>
      <c r="F620" s="25">
        <f>(0)</f>
      </c>
      <c r="G620" s="25">
        <f>(C620 * E620 + C620 * E620 * F620)</f>
      </c>
    </row>
    <row r="621">
      <c r="A621" s="6" t="s">
        <v>760</v>
      </c>
      <c r="B621" s="14" t="s">
        <v>185</v>
      </c>
      <c r="C621" s="25"/>
      <c r="D621" s="25"/>
      <c r="E621" s="25"/>
      <c r="F621" s="25">
        <f>(0)</f>
      </c>
      <c r="G621" s="25">
        <f>(C621 * E621 + C621 * E621 * F621)</f>
      </c>
    </row>
    <row r="622">
      <c r="A622" s="4"/>
      <c r="B622" s="12" t="s">
        <v>425</v>
      </c>
      <c r="C622" s="23"/>
      <c r="D622" s="23"/>
      <c r="E622" s="23"/>
      <c r="F622" s="23"/>
      <c r="G622" s="23"/>
    </row>
    <row r="623">
      <c r="A623" s="5"/>
      <c r="B623" s="13" t="s">
        <v>761</v>
      </c>
      <c r="C623" s="24"/>
      <c r="D623" s="24"/>
      <c r="E623" s="24"/>
      <c r="F623" s="24"/>
      <c r="G623" s="24"/>
    </row>
    <row r="624">
      <c r="A624" s="6"/>
      <c r="B624" s="14" t="s">
        <v>762</v>
      </c>
      <c r="C624" s="25"/>
      <c r="D624" s="25"/>
      <c r="E624" s="25"/>
      <c r="F624" s="25"/>
      <c r="G624" s="25"/>
    </row>
    <row r="625">
      <c r="A625" s="6"/>
      <c r="B625" s="15" t="s">
        <v>763</v>
      </c>
      <c r="C625" s="25"/>
      <c r="D625" s="25"/>
      <c r="E625" s="25"/>
      <c r="F625" s="25"/>
      <c r="G625" s="25"/>
    </row>
    <row r="626">
      <c r="A626" s="6" t="s">
        <v>764</v>
      </c>
      <c r="B626" s="16" t="s">
        <v>765</v>
      </c>
      <c r="C626" s="25">
        <f>(96)*(1)*(1)*(1)*(1 + (0))</f>
      </c>
      <c r="D626" s="25" t="s">
        <v>88</v>
      </c>
      <c r="E626" s="25"/>
      <c r="F626" s="25">
        <f>(0)</f>
      </c>
      <c r="G626" s="25">
        <f>(C626 * E626 + C626 * E626 * F626)</f>
      </c>
    </row>
    <row r="627">
      <c r="A627" s="6" t="s">
        <v>766</v>
      </c>
      <c r="B627" s="16" t="s">
        <v>767</v>
      </c>
      <c r="C627" s="25">
        <f>(11)*(1)*(1)*(1)*(1 + (0))</f>
      </c>
      <c r="D627" s="25" t="s">
        <v>88</v>
      </c>
      <c r="E627" s="25"/>
      <c r="F627" s="25">
        <f>(0)</f>
      </c>
      <c r="G627" s="25">
        <f>(C627 * E627 + C627 * E627 * F627)</f>
      </c>
    </row>
    <row r="628">
      <c r="A628" s="6"/>
      <c r="B628" s="16" t="s">
        <v>768</v>
      </c>
      <c r="C628" s="25"/>
      <c r="D628" s="25"/>
      <c r="E628" s="25"/>
      <c r="F628" s="25"/>
      <c r="G628" s="25"/>
    </row>
    <row r="629">
      <c r="A629" s="6" t="s">
        <v>769</v>
      </c>
      <c r="B629" s="19" t="s">
        <v>770</v>
      </c>
      <c r="C629" s="25">
        <f>(6)*(1)*(1)*(1)*(1 + (0))</f>
      </c>
      <c r="D629" s="25" t="s">
        <v>151</v>
      </c>
      <c r="E629" s="25"/>
      <c r="F629" s="25">
        <f>(0)</f>
      </c>
      <c r="G629" s="25">
        <f>(C629 * E629 + C629 * E629 * F629)</f>
      </c>
    </row>
    <row r="630">
      <c r="A630" s="4"/>
      <c r="B630" s="12" t="s">
        <v>771</v>
      </c>
      <c r="C630" s="23"/>
      <c r="D630" s="23"/>
      <c r="E630" s="23"/>
      <c r="F630" s="23"/>
      <c r="G630" s="23"/>
    </row>
    <row r="631">
      <c r="A631" s="5"/>
      <c r="B631" s="13" t="s">
        <v>772</v>
      </c>
      <c r="C631" s="24"/>
      <c r="D631" s="24"/>
      <c r="E631" s="24"/>
      <c r="F631" s="24"/>
      <c r="G631" s="24"/>
    </row>
    <row r="632">
      <c r="A632" s="6"/>
      <c r="B632" s="14" t="s">
        <v>773</v>
      </c>
      <c r="C632" s="25"/>
      <c r="D632" s="25"/>
      <c r="E632" s="25"/>
      <c r="F632" s="25"/>
      <c r="G632" s="25"/>
    </row>
    <row r="633">
      <c r="A633" s="6" t="s">
        <v>774</v>
      </c>
      <c r="B633" s="15" t="s">
        <v>775</v>
      </c>
      <c r="C633" s="25">
        <f>(10)*(1)*(1)*(1)*(1 + (0))</f>
      </c>
      <c r="D633" s="25" t="s">
        <v>41</v>
      </c>
      <c r="E633" s="25"/>
      <c r="F633" s="25">
        <f>(0)</f>
      </c>
      <c r="G633" s="25">
        <f>(C633 * E633 + C633 * E633 * F633)</f>
      </c>
    </row>
    <row r="634">
      <c r="A634" s="6" t="s">
        <v>776</v>
      </c>
      <c r="B634" s="15" t="s">
        <v>777</v>
      </c>
      <c r="C634" s="25">
        <f>(12)*(1)*(1)*(1)*(1 + (0))</f>
      </c>
      <c r="D634" s="25" t="s">
        <v>41</v>
      </c>
      <c r="E634" s="25"/>
      <c r="F634" s="25">
        <f>(0)</f>
      </c>
      <c r="G634" s="25">
        <f>(C634 * E634 + C634 * E634 * F634)</f>
      </c>
    </row>
    <row r="635">
      <c r="A635" s="6" t="s">
        <v>778</v>
      </c>
      <c r="B635" s="15" t="s">
        <v>779</v>
      </c>
      <c r="C635" s="25">
        <f>(2)*(1)*(1)*(1)*(1 + (0))</f>
      </c>
      <c r="D635" s="25" t="s">
        <v>41</v>
      </c>
      <c r="E635" s="25"/>
      <c r="F635" s="25">
        <f>(0)</f>
      </c>
      <c r="G635" s="25">
        <f>(C635 * E635 + C635 * E635 * F635)</f>
      </c>
    </row>
    <row r="636">
      <c r="A636" s="5"/>
      <c r="B636" s="13" t="s">
        <v>780</v>
      </c>
      <c r="C636" s="24"/>
      <c r="D636" s="24"/>
      <c r="E636" s="24"/>
      <c r="F636" s="24"/>
      <c r="G636" s="24"/>
    </row>
    <row r="637">
      <c r="A637" s="6"/>
      <c r="B637" s="14" t="s">
        <v>413</v>
      </c>
      <c r="C637" s="25"/>
      <c r="D637" s="25"/>
      <c r="E637" s="25"/>
      <c r="F637" s="25"/>
      <c r="G637" s="25"/>
    </row>
    <row r="638">
      <c r="A638" s="6" t="s">
        <v>781</v>
      </c>
      <c r="B638" s="15" t="s">
        <v>782</v>
      </c>
      <c r="C638" s="25">
        <f>(103)*(1)*(1)*(1)*(1 + (0))</f>
      </c>
      <c r="D638" s="25" t="s">
        <v>41</v>
      </c>
      <c r="E638" s="25"/>
      <c r="F638" s="25">
        <f>(0)</f>
      </c>
      <c r="G638" s="25">
        <f>(C638 * E638 + C638 * E638 * F638)</f>
      </c>
    </row>
    <row r="639">
      <c r="A639" s="6" t="s">
        <v>783</v>
      </c>
      <c r="B639" s="15" t="s">
        <v>784</v>
      </c>
      <c r="C639" s="25">
        <f>(14)*(1)*(1)*(1)*(1 + (0))</f>
      </c>
      <c r="D639" s="25" t="s">
        <v>88</v>
      </c>
      <c r="E639" s="25"/>
      <c r="F639" s="25">
        <f>(0)</f>
      </c>
      <c r="G639" s="25">
        <f>(C639 * E639 + C639 * E639 * F639)</f>
      </c>
    </row>
    <row r="640">
      <c r="A640" s="6" t="s">
        <v>785</v>
      </c>
      <c r="B640" s="15" t="s">
        <v>784</v>
      </c>
      <c r="C640" s="25">
        <f>(16)*(1)*(1)*(1)*(1 + (0))</f>
      </c>
      <c r="D640" s="25" t="s">
        <v>88</v>
      </c>
      <c r="E640" s="25"/>
      <c r="F640" s="25">
        <f>(0)</f>
      </c>
      <c r="G640" s="25">
        <f>(C640 * E640 + C640 * E640 * F640)</f>
      </c>
    </row>
    <row r="641">
      <c r="A641" s="4"/>
      <c r="B641" s="12" t="s">
        <v>786</v>
      </c>
      <c r="C641" s="23"/>
      <c r="D641" s="23"/>
      <c r="E641" s="23"/>
      <c r="F641" s="23"/>
      <c r="G641" s="23"/>
    </row>
    <row r="642">
      <c r="A642" s="5"/>
      <c r="B642" s="13" t="s">
        <v>787</v>
      </c>
      <c r="C642" s="24"/>
      <c r="D642" s="24"/>
      <c r="E642" s="24"/>
      <c r="F642" s="24"/>
      <c r="G642" s="24"/>
    </row>
    <row r="643">
      <c r="A643" s="6"/>
      <c r="B643" s="14" t="s">
        <v>788</v>
      </c>
      <c r="C643" s="25"/>
      <c r="D643" s="25"/>
      <c r="E643" s="25"/>
      <c r="F643" s="25"/>
      <c r="G643" s="25"/>
    </row>
    <row r="644">
      <c r="A644" s="6" t="s">
        <v>789</v>
      </c>
      <c r="B644" s="15" t="s">
        <v>790</v>
      </c>
      <c r="C644" s="25">
        <f>(12)*(1)*(1)*(1)*(1 + (0))</f>
      </c>
      <c r="D644" s="25" t="s">
        <v>41</v>
      </c>
      <c r="E644" s="25"/>
      <c r="F644" s="25">
        <f>(0)</f>
      </c>
      <c r="G644" s="25">
        <f>(C644 * E644 + C644 * E644 * F644)</f>
      </c>
    </row>
    <row r="645">
      <c r="A645" s="4"/>
      <c r="B645" s="12" t="s">
        <v>791</v>
      </c>
      <c r="C645" s="23"/>
      <c r="D645" s="23"/>
      <c r="E645" s="23"/>
      <c r="F645" s="23"/>
      <c r="G645" s="23"/>
    </row>
    <row r="646">
      <c r="A646" s="5"/>
      <c r="B646" s="13" t="s">
        <v>656</v>
      </c>
      <c r="C646" s="24"/>
      <c r="D646" s="24"/>
      <c r="E646" s="24"/>
      <c r="F646" s="24"/>
      <c r="G646" s="24"/>
    </row>
    <row r="647">
      <c r="A647" s="6"/>
      <c r="B647" s="14" t="s">
        <v>763</v>
      </c>
      <c r="C647" s="25"/>
      <c r="D647" s="25"/>
      <c r="E647" s="25"/>
      <c r="F647" s="25"/>
      <c r="G647" s="25"/>
    </row>
    <row r="648">
      <c r="A648" s="6" t="s">
        <v>792</v>
      </c>
      <c r="B648" s="15" t="s">
        <v>793</v>
      </c>
      <c r="C648" s="25">
        <f>(96)*(1)*(1)*(1)*(1 + (0))</f>
      </c>
      <c r="D648" s="25" t="s">
        <v>88</v>
      </c>
      <c r="E648" s="25"/>
      <c r="F648" s="25">
        <f>(0)</f>
      </c>
      <c r="G648" s="25">
        <f>(C648 * E648 + C648 * E648 * F648)</f>
      </c>
    </row>
    <row r="649">
      <c r="A649" s="6" t="s">
        <v>794</v>
      </c>
      <c r="B649" s="15" t="s">
        <v>795</v>
      </c>
      <c r="C649" s="25">
        <f>(4)*(1)*(1)*(1)*(1 + (0))</f>
      </c>
      <c r="D649" s="25" t="s">
        <v>41</v>
      </c>
      <c r="E649" s="25"/>
      <c r="F649" s="25">
        <f>(0)</f>
      </c>
      <c r="G649" s="25">
        <f>(C649 * E649 + C649 * E649 * F649)</f>
      </c>
    </row>
    <row r="650">
      <c r="A650" s="4"/>
      <c r="B650" s="12" t="s">
        <v>170</v>
      </c>
      <c r="C650" s="23"/>
      <c r="D650" s="23"/>
      <c r="E650" s="23"/>
      <c r="F650" s="23"/>
      <c r="G650" s="23"/>
    </row>
    <row r="651">
      <c r="A651" s="6" t="s">
        <v>796</v>
      </c>
      <c r="B651" s="17" t="s">
        <v>386</v>
      </c>
      <c r="C651" s="25">
        <f>(1)*(1)*(1)*(1)*(1 + (0))</f>
      </c>
      <c r="D651" s="25" t="s">
        <v>45</v>
      </c>
      <c r="E651" s="25"/>
      <c r="F651" s="25">
        <f>(0)</f>
      </c>
      <c r="G651" s="25">
        <f>(C651 * E651 + C651 * E651 * F651)</f>
      </c>
    </row>
    <row r="652">
      <c r="A652" s="2"/>
      <c r="B652" s="10" t="s">
        <v>797</v>
      </c>
      <c r="C652" s="21"/>
      <c r="D652" s="21"/>
      <c r="E652" s="21"/>
      <c r="F652" s="21"/>
      <c r="G652" s="21"/>
    </row>
    <row r="653">
      <c r="A653" s="3"/>
      <c r="B653" s="11" t="s">
        <v>797</v>
      </c>
      <c r="C653" s="22"/>
      <c r="D653" s="22"/>
      <c r="E653" s="22"/>
      <c r="F653" s="22"/>
      <c r="G653" s="22"/>
    </row>
    <row r="654">
      <c r="A654" s="4"/>
      <c r="B654" s="12" t="s">
        <v>7</v>
      </c>
      <c r="C654" s="23"/>
      <c r="D654" s="23"/>
      <c r="E654" s="23"/>
      <c r="F654" s="23"/>
      <c r="G654" s="23"/>
    </row>
    <row r="655">
      <c r="A655" s="5"/>
      <c r="B655" s="13" t="s">
        <v>8</v>
      </c>
      <c r="C655" s="24"/>
      <c r="D655" s="24"/>
      <c r="E655" s="24"/>
      <c r="F655" s="24"/>
      <c r="G655" s="24"/>
    </row>
    <row r="656">
      <c r="A656" s="6" t="s">
        <v>798</v>
      </c>
      <c r="B656" s="14" t="s">
        <v>176</v>
      </c>
      <c r="C656" s="25"/>
      <c r="D656" s="25" t="s">
        <v>11</v>
      </c>
      <c r="E656" s="25"/>
      <c r="F656" s="25">
        <f>(0)</f>
      </c>
      <c r="G656" s="25">
        <f>(C656 * E656 + C656 * E656 * F656)</f>
      </c>
    </row>
    <row r="657">
      <c r="A657" s="6" t="s">
        <v>799</v>
      </c>
      <c r="B657" s="14" t="s">
        <v>178</v>
      </c>
      <c r="C657" s="25">
        <f>(1)*(1)*(1)*(1)*(1 + (0))</f>
      </c>
      <c r="D657" s="25" t="s">
        <v>45</v>
      </c>
      <c r="E657" s="25"/>
      <c r="F657" s="25">
        <f>(0)</f>
      </c>
      <c r="G657" s="25">
        <f>(C657 * E657 + C657 * E657 * F657)</f>
      </c>
    </row>
    <row r="658">
      <c r="A658" s="5"/>
      <c r="B658" s="13" t="s">
        <v>12</v>
      </c>
      <c r="C658" s="24"/>
      <c r="D658" s="24"/>
      <c r="E658" s="24"/>
      <c r="F658" s="24"/>
      <c r="G658" s="24"/>
    </row>
    <row r="659">
      <c r="A659" s="6" t="s">
        <v>800</v>
      </c>
      <c r="B659" s="14" t="s">
        <v>14</v>
      </c>
      <c r="C659" s="25"/>
      <c r="D659" s="25" t="s">
        <v>11</v>
      </c>
      <c r="E659" s="25"/>
      <c r="F659" s="25">
        <f>(0)</f>
      </c>
      <c r="G659" s="25">
        <f>(C659 * E659 + C659 * E659 * F659)</f>
      </c>
    </row>
    <row r="660">
      <c r="A660" s="5"/>
      <c r="B660" s="13" t="s">
        <v>15</v>
      </c>
      <c r="C660" s="24"/>
      <c r="D660" s="24"/>
      <c r="E660" s="24"/>
      <c r="F660" s="24"/>
      <c r="G660" s="24"/>
    </row>
    <row r="661">
      <c r="A661" s="6" t="s">
        <v>801</v>
      </c>
      <c r="B661" s="14" t="s">
        <v>317</v>
      </c>
      <c r="C661" s="25"/>
      <c r="D661" s="25"/>
      <c r="E661" s="25"/>
      <c r="F661" s="25">
        <f>(0)</f>
      </c>
      <c r="G661" s="25">
        <f>(C661 * E661 + C661 * E661 * F661)</f>
      </c>
    </row>
    <row r="662">
      <c r="A662" s="6" t="s">
        <v>802</v>
      </c>
      <c r="B662" s="14" t="s">
        <v>187</v>
      </c>
      <c r="C662" s="25"/>
      <c r="D662" s="25"/>
      <c r="E662" s="25"/>
      <c r="F662" s="25">
        <f>(0)</f>
      </c>
      <c r="G662" s="25">
        <f>(C662 * E662 + C662 * E662 * F662)</f>
      </c>
    </row>
    <row r="663">
      <c r="A663" s="6" t="s">
        <v>803</v>
      </c>
      <c r="B663" s="14" t="s">
        <v>183</v>
      </c>
      <c r="C663" s="25"/>
      <c r="D663" s="25" t="s">
        <v>11</v>
      </c>
      <c r="E663" s="25"/>
      <c r="F663" s="25">
        <f>(0)</f>
      </c>
      <c r="G663" s="25">
        <f>(C663 * E663 + C663 * E663 * F663)</f>
      </c>
    </row>
    <row r="664">
      <c r="A664" s="6" t="s">
        <v>804</v>
      </c>
      <c r="B664" s="14" t="s">
        <v>185</v>
      </c>
      <c r="C664" s="25"/>
      <c r="D664" s="25"/>
      <c r="E664" s="25"/>
      <c r="F664" s="25">
        <f>(0)</f>
      </c>
      <c r="G664" s="25">
        <f>(C664 * E664 + C664 * E664 * F664)</f>
      </c>
    </row>
    <row r="665">
      <c r="A665" s="4"/>
      <c r="B665" s="12" t="s">
        <v>805</v>
      </c>
      <c r="C665" s="23"/>
      <c r="D665" s="23"/>
      <c r="E665" s="23"/>
      <c r="F665" s="23"/>
      <c r="G665" s="23"/>
    </row>
    <row r="666">
      <c r="A666" s="5"/>
      <c r="B666" s="13" t="s">
        <v>806</v>
      </c>
      <c r="C666" s="24"/>
      <c r="D666" s="24"/>
      <c r="E666" s="24"/>
      <c r="F666" s="24"/>
      <c r="G666" s="24"/>
    </row>
    <row r="667">
      <c r="A667" s="6" t="s">
        <v>807</v>
      </c>
      <c r="B667" s="14" t="s">
        <v>808</v>
      </c>
      <c r="C667" s="25">
        <f>(103)*(1)*(1)*(1)*(1 + (0))</f>
      </c>
      <c r="D667" s="25" t="s">
        <v>41</v>
      </c>
      <c r="E667" s="25"/>
      <c r="F667" s="25">
        <f>(0)</f>
      </c>
      <c r="G667" s="25">
        <f>(C667 * E667 + C667 * E667 * F667)</f>
      </c>
    </row>
    <row r="668">
      <c r="A668" s="6" t="s">
        <v>809</v>
      </c>
      <c r="B668" s="14" t="s">
        <v>810</v>
      </c>
      <c r="C668" s="25">
        <f>(12)*(1)*(1)*(1)*(1 + (0))</f>
      </c>
      <c r="D668" s="25" t="s">
        <v>41</v>
      </c>
      <c r="E668" s="25"/>
      <c r="F668" s="25">
        <f>(0)</f>
      </c>
      <c r="G668" s="25">
        <f>(C668 * E668 + C668 * E668 * F668)</f>
      </c>
    </row>
    <row r="669">
      <c r="A669" s="6"/>
      <c r="B669" s="14" t="s">
        <v>811</v>
      </c>
      <c r="C669" s="25"/>
      <c r="D669" s="25"/>
      <c r="E669" s="25"/>
      <c r="F669" s="25"/>
      <c r="G669" s="25"/>
    </row>
    <row r="670">
      <c r="A670" s="6" t="s">
        <v>812</v>
      </c>
      <c r="B670" s="15" t="s">
        <v>813</v>
      </c>
      <c r="C670" s="25">
        <f>(15)*(1)*(1)*(1)*(1 + (0))</f>
      </c>
      <c r="D670" s="25" t="s">
        <v>151</v>
      </c>
      <c r="E670" s="25"/>
      <c r="F670" s="25">
        <f>(0)</f>
      </c>
      <c r="G670" s="25">
        <f>(C670 * E670 + C670 * E670 * F670)</f>
      </c>
    </row>
    <row r="671">
      <c r="A671" s="4"/>
      <c r="B671" s="12" t="s">
        <v>434</v>
      </c>
      <c r="C671" s="23"/>
      <c r="D671" s="23"/>
      <c r="E671" s="23"/>
      <c r="F671" s="23"/>
      <c r="G671" s="23"/>
    </row>
    <row r="672">
      <c r="A672" s="5"/>
      <c r="B672" s="13" t="s">
        <v>814</v>
      </c>
      <c r="C672" s="24"/>
      <c r="D672" s="24"/>
      <c r="E672" s="24"/>
      <c r="F672" s="24"/>
      <c r="G672" s="24"/>
    </row>
    <row r="673">
      <c r="A673" s="6"/>
      <c r="B673" s="14" t="s">
        <v>436</v>
      </c>
      <c r="C673" s="25"/>
      <c r="D673" s="25"/>
      <c r="E673" s="25"/>
      <c r="F673" s="25"/>
      <c r="G673" s="25"/>
    </row>
    <row r="674">
      <c r="A674" s="6" t="s">
        <v>815</v>
      </c>
      <c r="B674" s="15" t="s">
        <v>438</v>
      </c>
      <c r="C674" s="25">
        <f>(54)*(1)*(1)*(1)*(1 + (0))</f>
      </c>
      <c r="D674" s="25" t="s">
        <v>41</v>
      </c>
      <c r="E674" s="25"/>
      <c r="F674" s="25">
        <f>(0)</f>
      </c>
      <c r="G674" s="25">
        <f>(C674 * E674 + C674 * E674 * F674)</f>
      </c>
    </row>
    <row r="675">
      <c r="A675" s="6"/>
      <c r="B675" s="14" t="s">
        <v>816</v>
      </c>
      <c r="C675" s="25"/>
      <c r="D675" s="25"/>
      <c r="E675" s="25"/>
      <c r="F675" s="25"/>
      <c r="G675" s="25"/>
    </row>
    <row r="676">
      <c r="A676" s="6" t="s">
        <v>817</v>
      </c>
      <c r="B676" s="15" t="s">
        <v>810</v>
      </c>
      <c r="C676" s="25">
        <f>(12)*(1)*(1)*(1)*(1 + (0))</f>
      </c>
      <c r="D676" s="25" t="s">
        <v>41</v>
      </c>
      <c r="E676" s="25"/>
      <c r="F676" s="25">
        <f>(0)</f>
      </c>
      <c r="G676" s="25">
        <f>(C676 * E676 + C676 * E676 * F676)</f>
      </c>
    </row>
    <row r="677">
      <c r="A677" s="6"/>
      <c r="B677" s="14" t="s">
        <v>818</v>
      </c>
      <c r="C677" s="25"/>
      <c r="D677" s="25"/>
      <c r="E677" s="25"/>
      <c r="F677" s="25"/>
      <c r="G677" s="25"/>
    </row>
    <row r="678">
      <c r="A678" s="6" t="s">
        <v>819</v>
      </c>
      <c r="B678" s="15" t="s">
        <v>813</v>
      </c>
      <c r="C678" s="25">
        <f>(15)*(1)*(1)*(1)*(1 + (0))</f>
      </c>
      <c r="D678" s="25" t="s">
        <v>151</v>
      </c>
      <c r="E678" s="25"/>
      <c r="F678" s="25">
        <f>(0)</f>
      </c>
      <c r="G678" s="25">
        <f>(C678 * E678 + C678 * E678 * F678)</f>
      </c>
    </row>
    <row r="679">
      <c r="A679" s="5"/>
      <c r="B679" s="13" t="s">
        <v>820</v>
      </c>
      <c r="C679" s="24"/>
      <c r="D679" s="24"/>
      <c r="E679" s="24"/>
      <c r="F679" s="24"/>
      <c r="G679" s="24"/>
    </row>
    <row r="680">
      <c r="A680" s="6"/>
      <c r="B680" s="14" t="s">
        <v>436</v>
      </c>
      <c r="C680" s="25"/>
      <c r="D680" s="25"/>
      <c r="E680" s="25"/>
      <c r="F680" s="25"/>
      <c r="G680" s="25"/>
    </row>
    <row r="681">
      <c r="A681" s="6" t="s">
        <v>821</v>
      </c>
      <c r="B681" s="15" t="s">
        <v>822</v>
      </c>
      <c r="C681" s="25">
        <f>(50)*(1)*(1)*(1)*(1 + (0))</f>
      </c>
      <c r="D681" s="25" t="s">
        <v>41</v>
      </c>
      <c r="E681" s="25"/>
      <c r="F681" s="25">
        <f>(0)</f>
      </c>
      <c r="G681" s="25">
        <f>(C681 * E681 + C681 * E681 * F681)</f>
      </c>
    </row>
    <row r="682">
      <c r="A682" s="6"/>
      <c r="B682" s="14" t="s">
        <v>823</v>
      </c>
      <c r="C682" s="25"/>
      <c r="D682" s="25"/>
      <c r="E682" s="25"/>
      <c r="F682" s="25"/>
      <c r="G682" s="25"/>
    </row>
    <row r="683">
      <c r="A683" s="6" t="s">
        <v>824</v>
      </c>
      <c r="B683" s="15" t="s">
        <v>825</v>
      </c>
      <c r="C683" s="25">
        <f>(4)*(1)*(1)*(1)*(1 + (0))</f>
      </c>
      <c r="D683" s="25" t="s">
        <v>88</v>
      </c>
      <c r="E683" s="25"/>
      <c r="F683" s="25">
        <f>(0)</f>
      </c>
      <c r="G683" s="25">
        <f>(C683 * E683 + C683 * E683 * F683)</f>
      </c>
    </row>
    <row r="684">
      <c r="A684" s="6" t="s">
        <v>826</v>
      </c>
      <c r="B684" s="15" t="s">
        <v>827</v>
      </c>
      <c r="C684" s="25">
        <f>(1)*(1)*(1)*(1)*(1 + (0))</f>
      </c>
      <c r="D684" s="25" t="s">
        <v>88</v>
      </c>
      <c r="E684" s="25"/>
      <c r="F684" s="25">
        <f>(0)</f>
      </c>
      <c r="G684" s="25">
        <f>(C684 * E684 + C684 * E684 * F684)</f>
      </c>
    </row>
    <row r="685">
      <c r="A685" s="5"/>
      <c r="B685" s="13" t="s">
        <v>828</v>
      </c>
      <c r="C685" s="24"/>
      <c r="D685" s="24"/>
      <c r="E685" s="24"/>
      <c r="F685" s="24"/>
      <c r="G685" s="24"/>
    </row>
    <row r="686">
      <c r="A686" s="6"/>
      <c r="B686" s="14" t="s">
        <v>829</v>
      </c>
      <c r="C686" s="25"/>
      <c r="D686" s="25"/>
      <c r="E686" s="25"/>
      <c r="F686" s="25"/>
      <c r="G686" s="25"/>
    </row>
    <row r="687">
      <c r="A687" s="6" t="s">
        <v>830</v>
      </c>
      <c r="B687" s="15" t="s">
        <v>831</v>
      </c>
      <c r="C687" s="25">
        <f>(103)*(1)*(1)*(1)*(1 + (0))</f>
      </c>
      <c r="D687" s="25" t="s">
        <v>41</v>
      </c>
      <c r="E687" s="25"/>
      <c r="F687" s="25">
        <f>(0)</f>
      </c>
      <c r="G687" s="25">
        <f>(C687 * E687 + C687 * E687 * F687)</f>
      </c>
    </row>
    <row r="688">
      <c r="A688" s="4"/>
      <c r="B688" s="12" t="s">
        <v>442</v>
      </c>
      <c r="C688" s="23"/>
      <c r="D688" s="23"/>
      <c r="E688" s="23"/>
      <c r="F688" s="23"/>
      <c r="G688" s="23"/>
    </row>
    <row r="689">
      <c r="A689" s="5"/>
      <c r="B689" s="13" t="s">
        <v>449</v>
      </c>
      <c r="C689" s="24"/>
      <c r="D689" s="24"/>
      <c r="E689" s="24"/>
      <c r="F689" s="24"/>
      <c r="G689" s="24"/>
    </row>
    <row r="690">
      <c r="A690" s="6"/>
      <c r="B690" s="14" t="s">
        <v>832</v>
      </c>
      <c r="C690" s="25"/>
      <c r="D690" s="25"/>
      <c r="E690" s="25"/>
      <c r="F690" s="25"/>
      <c r="G690" s="25"/>
    </row>
    <row r="691">
      <c r="A691" s="6" t="s">
        <v>833</v>
      </c>
      <c r="B691" s="15" t="s">
        <v>834</v>
      </c>
      <c r="C691" s="25">
        <f>(154)*(1)*(1)*(1)*(1 + (0))</f>
      </c>
      <c r="D691" s="25" t="s">
        <v>41</v>
      </c>
      <c r="E691" s="25"/>
      <c r="F691" s="25">
        <f>(0)</f>
      </c>
      <c r="G691" s="25">
        <f>(C691 * E691 + C691 * E691 * F691)</f>
      </c>
    </row>
    <row r="692">
      <c r="A692" s="6" t="s">
        <v>835</v>
      </c>
      <c r="B692" s="15" t="s">
        <v>836</v>
      </c>
      <c r="C692" s="25">
        <f>(4)*(1)*(1)*(1)*(1 + (0))</f>
      </c>
      <c r="D692" s="25" t="s">
        <v>88</v>
      </c>
      <c r="E692" s="25"/>
      <c r="F692" s="25">
        <f>(0)</f>
      </c>
      <c r="G692" s="25">
        <f>(C692 * E692 + C692 * E692 * F692)</f>
      </c>
    </row>
    <row r="693">
      <c r="A693" s="4"/>
      <c r="B693" s="12" t="s">
        <v>170</v>
      </c>
      <c r="C693" s="23"/>
      <c r="D693" s="23"/>
      <c r="E693" s="23"/>
      <c r="F693" s="23"/>
      <c r="G693" s="23"/>
    </row>
    <row r="694">
      <c r="A694" s="6" t="s">
        <v>837</v>
      </c>
      <c r="B694" s="17" t="s">
        <v>386</v>
      </c>
      <c r="C694" s="25">
        <f>(1)*(1)*(1)*(1)*(1 + (0))</f>
      </c>
      <c r="D694" s="25" t="s">
        <v>45</v>
      </c>
      <c r="E694" s="25"/>
      <c r="F694" s="25">
        <f>(0)</f>
      </c>
      <c r="G694" s="25">
        <f>(C694 * E694 + C694 * E694 * F694)</f>
      </c>
    </row>
    <row r="695">
      <c r="A695" s="2"/>
      <c r="B695" s="10" t="s">
        <v>838</v>
      </c>
      <c r="C695" s="21"/>
      <c r="D695" s="21"/>
      <c r="E695" s="21"/>
      <c r="F695" s="21"/>
      <c r="G695" s="21"/>
    </row>
    <row r="696">
      <c r="A696" s="3"/>
      <c r="B696" s="11" t="s">
        <v>839</v>
      </c>
      <c r="C696" s="22"/>
      <c r="D696" s="22"/>
      <c r="E696" s="22"/>
      <c r="F696" s="22"/>
      <c r="G696" s="22"/>
    </row>
    <row r="697">
      <c r="A697" s="4"/>
      <c r="B697" s="12" t="s">
        <v>7</v>
      </c>
      <c r="C697" s="23"/>
      <c r="D697" s="23"/>
      <c r="E697" s="23"/>
      <c r="F697" s="23"/>
      <c r="G697" s="23"/>
    </row>
    <row r="698">
      <c r="A698" s="5"/>
      <c r="B698" s="13" t="s">
        <v>8</v>
      </c>
      <c r="C698" s="24"/>
      <c r="D698" s="24"/>
      <c r="E698" s="24"/>
      <c r="F698" s="24"/>
      <c r="G698" s="24"/>
    </row>
    <row r="699">
      <c r="A699" s="6" t="s">
        <v>840</v>
      </c>
      <c r="B699" s="14" t="s">
        <v>176</v>
      </c>
      <c r="C699" s="25"/>
      <c r="D699" s="25" t="s">
        <v>11</v>
      </c>
      <c r="E699" s="25"/>
      <c r="F699" s="25">
        <f>(0)</f>
      </c>
      <c r="G699" s="25">
        <f>(C699 * E699 + C699 * E699 * F699)</f>
      </c>
    </row>
    <row r="700">
      <c r="A700" s="5"/>
      <c r="B700" s="13" t="s">
        <v>12</v>
      </c>
      <c r="C700" s="24"/>
      <c r="D700" s="24"/>
      <c r="E700" s="24"/>
      <c r="F700" s="24"/>
      <c r="G700" s="24"/>
    </row>
    <row r="701">
      <c r="A701" s="6" t="s">
        <v>841</v>
      </c>
      <c r="B701" s="14" t="s">
        <v>14</v>
      </c>
      <c r="C701" s="25"/>
      <c r="D701" s="25" t="s">
        <v>11</v>
      </c>
      <c r="E701" s="25"/>
      <c r="F701" s="25">
        <f>(0)</f>
      </c>
      <c r="G701" s="25">
        <f>(C701 * E701 + C701 * E701 * F701)</f>
      </c>
    </row>
    <row r="702">
      <c r="A702" s="5"/>
      <c r="B702" s="13" t="s">
        <v>458</v>
      </c>
      <c r="C702" s="24"/>
      <c r="D702" s="24"/>
      <c r="E702" s="24"/>
      <c r="F702" s="24"/>
      <c r="G702" s="24"/>
    </row>
    <row r="703">
      <c r="A703" s="6" t="s">
        <v>842</v>
      </c>
      <c r="B703" s="14" t="s">
        <v>317</v>
      </c>
      <c r="C703" s="25"/>
      <c r="D703" s="25"/>
      <c r="E703" s="25"/>
      <c r="F703" s="25">
        <f>(0)</f>
      </c>
      <c r="G703" s="25">
        <f>(C703 * E703 + C703 * E703 * F703)</f>
      </c>
    </row>
    <row r="704">
      <c r="A704" s="6" t="s">
        <v>843</v>
      </c>
      <c r="B704" s="14" t="s">
        <v>187</v>
      </c>
      <c r="C704" s="25"/>
      <c r="D704" s="25"/>
      <c r="E704" s="25"/>
      <c r="F704" s="25">
        <f>(0)</f>
      </c>
      <c r="G704" s="25">
        <f>(C704 * E704 + C704 * E704 * F704)</f>
      </c>
    </row>
    <row r="705">
      <c r="A705" s="6" t="s">
        <v>844</v>
      </c>
      <c r="B705" s="14" t="s">
        <v>462</v>
      </c>
      <c r="C705" s="25"/>
      <c r="D705" s="25"/>
      <c r="E705" s="25"/>
      <c r="F705" s="25">
        <f>(0)</f>
      </c>
      <c r="G705" s="25">
        <f>(C705 * E705 + C705 * E705 * F705)</f>
      </c>
    </row>
    <row r="706">
      <c r="A706" s="6" t="s">
        <v>845</v>
      </c>
      <c r="B706" s="14" t="s">
        <v>185</v>
      </c>
      <c r="C706" s="25">
        <f>(1)*(1)*(1)*(1)*(1 + (0))</f>
      </c>
      <c r="D706" s="25" t="s">
        <v>45</v>
      </c>
      <c r="E706" s="25"/>
      <c r="F706" s="25">
        <f>(0)</f>
      </c>
      <c r="G706" s="25">
        <f>(C706 * E706 + C706 * E706 * F706)</f>
      </c>
    </row>
    <row r="707">
      <c r="A707" s="4"/>
      <c r="B707" s="12" t="s">
        <v>846</v>
      </c>
      <c r="C707" s="23"/>
      <c r="D707" s="23"/>
      <c r="E707" s="23"/>
      <c r="F707" s="23"/>
      <c r="G707" s="23"/>
    </row>
    <row r="708">
      <c r="A708" s="5"/>
      <c r="B708" s="13" t="s">
        <v>847</v>
      </c>
      <c r="C708" s="24"/>
      <c r="D708" s="24"/>
      <c r="E708" s="24"/>
      <c r="F708" s="24"/>
      <c r="G708" s="24"/>
    </row>
    <row r="709">
      <c r="A709" s="6"/>
      <c r="B709" s="14" t="s">
        <v>848</v>
      </c>
      <c r="C709" s="25"/>
      <c r="D709" s="25"/>
      <c r="E709" s="25"/>
      <c r="F709" s="25"/>
      <c r="G709" s="25"/>
    </row>
    <row r="710">
      <c r="A710" s="6" t="s">
        <v>849</v>
      </c>
      <c r="B710" s="15" t="s">
        <v>850</v>
      </c>
      <c r="C710" s="25">
        <f>(91)*(1)*(1)*(1)*(1 + (0))</f>
      </c>
      <c r="D710" s="25" t="s">
        <v>41</v>
      </c>
      <c r="E710" s="25"/>
      <c r="F710" s="25">
        <f>(0)</f>
      </c>
      <c r="G710" s="25">
        <f>(C710 * E710 + C710 * E710 * F710)</f>
      </c>
    </row>
    <row r="711">
      <c r="A711" s="6" t="s">
        <v>851</v>
      </c>
      <c r="B711" s="15" t="s">
        <v>852</v>
      </c>
      <c r="C711" s="25">
        <f>(10)*(1)*(1)*(1)*(1 + (0))</f>
      </c>
      <c r="D711" s="25" t="s">
        <v>151</v>
      </c>
      <c r="E711" s="25"/>
      <c r="F711" s="25">
        <f>(0)</f>
      </c>
      <c r="G711" s="25">
        <f>(C711 * E711 + C711 * E711 * F711)</f>
      </c>
    </row>
    <row r="712">
      <c r="A712" s="6"/>
      <c r="B712" s="14" t="s">
        <v>853</v>
      </c>
      <c r="C712" s="25"/>
      <c r="D712" s="25"/>
      <c r="E712" s="25"/>
      <c r="F712" s="25"/>
      <c r="G712" s="25"/>
    </row>
    <row r="713">
      <c r="A713" s="6" t="s">
        <v>854</v>
      </c>
      <c r="B713" s="15" t="s">
        <v>855</v>
      </c>
      <c r="C713" s="25">
        <f>(9)*(1)*(1)*(1)*(1 + (0))</f>
      </c>
      <c r="D713" s="25" t="s">
        <v>88</v>
      </c>
      <c r="E713" s="25"/>
      <c r="F713" s="25">
        <f>(0)</f>
      </c>
      <c r="G713" s="25">
        <f>(C713 * E713 + C713 * E713 * F713)</f>
      </c>
    </row>
    <row r="714">
      <c r="A714" s="5"/>
      <c r="B714" s="13" t="s">
        <v>856</v>
      </c>
      <c r="C714" s="24"/>
      <c r="D714" s="24"/>
      <c r="E714" s="24"/>
      <c r="F714" s="24"/>
      <c r="G714" s="24"/>
    </row>
    <row r="715">
      <c r="A715" s="6"/>
      <c r="B715" s="14" t="s">
        <v>857</v>
      </c>
      <c r="C715" s="25"/>
      <c r="D715" s="25"/>
      <c r="E715" s="25"/>
      <c r="F715" s="25"/>
      <c r="G715" s="25"/>
    </row>
    <row r="716">
      <c r="A716" s="6" t="s">
        <v>858</v>
      </c>
      <c r="B716" s="15" t="s">
        <v>74</v>
      </c>
      <c r="C716" s="25">
        <f>(18)*(1)*(1)*(1)*(1 + (0))</f>
      </c>
      <c r="D716" s="25" t="s">
        <v>88</v>
      </c>
      <c r="E716" s="25"/>
      <c r="F716" s="25">
        <f>(0)</f>
      </c>
      <c r="G716" s="25">
        <f>(C716 * E716 + C716 * E716 * F716)</f>
      </c>
    </row>
    <row r="717">
      <c r="A717" s="5"/>
      <c r="B717" s="13" t="s">
        <v>859</v>
      </c>
      <c r="C717" s="24"/>
      <c r="D717" s="24"/>
      <c r="E717" s="24"/>
      <c r="F717" s="24"/>
      <c r="G717" s="24"/>
    </row>
    <row r="718">
      <c r="A718" s="6"/>
      <c r="B718" s="14" t="s">
        <v>860</v>
      </c>
      <c r="C718" s="25"/>
      <c r="D718" s="25"/>
      <c r="E718" s="25"/>
      <c r="F718" s="25"/>
      <c r="G718" s="25"/>
    </row>
    <row r="719">
      <c r="A719" s="6" t="s">
        <v>861</v>
      </c>
      <c r="B719" s="15" t="s">
        <v>74</v>
      </c>
      <c r="C719" s="25">
        <f>(18)*(1)*(1)*(1)*(1 + (0))</f>
      </c>
      <c r="D719" s="25" t="s">
        <v>88</v>
      </c>
      <c r="E719" s="25"/>
      <c r="F719" s="25">
        <f>(0)</f>
      </c>
      <c r="G719" s="25">
        <f>(C719 * E719 + C719 * E719 * F719)</f>
      </c>
    </row>
    <row r="720">
      <c r="A720" s="5"/>
      <c r="B720" s="13" t="s">
        <v>862</v>
      </c>
      <c r="C720" s="24"/>
      <c r="D720" s="24"/>
      <c r="E720" s="24"/>
      <c r="F720" s="24"/>
      <c r="G720" s="24"/>
    </row>
    <row r="721">
      <c r="A721" s="6"/>
      <c r="B721" s="14" t="s">
        <v>863</v>
      </c>
      <c r="C721" s="25"/>
      <c r="D721" s="25"/>
      <c r="E721" s="25"/>
      <c r="F721" s="25"/>
      <c r="G721" s="25"/>
    </row>
    <row r="722">
      <c r="A722" s="6" t="s">
        <v>864</v>
      </c>
      <c r="B722" s="15" t="s">
        <v>865</v>
      </c>
      <c r="C722" s="25">
        <f>(2)*(1)*(1)*(1)*(1 + (0))</f>
      </c>
      <c r="D722" s="25" t="s">
        <v>88</v>
      </c>
      <c r="E722" s="25"/>
      <c r="F722" s="25">
        <f>(0)</f>
      </c>
      <c r="G722" s="25">
        <f>(C722 * E722 + C722 * E722 * F722)</f>
      </c>
    </row>
    <row r="723">
      <c r="A723" s="6"/>
      <c r="B723" s="14" t="s">
        <v>866</v>
      </c>
      <c r="C723" s="25"/>
      <c r="D723" s="25"/>
      <c r="E723" s="25"/>
      <c r="F723" s="25"/>
      <c r="G723" s="25"/>
    </row>
    <row r="724">
      <c r="A724" s="6" t="s">
        <v>867</v>
      </c>
      <c r="B724" s="15" t="s">
        <v>868</v>
      </c>
      <c r="C724" s="25">
        <f>(2)*(1)*(1)*(1)*(1 + (0))</f>
      </c>
      <c r="D724" s="25" t="s">
        <v>88</v>
      </c>
      <c r="E724" s="25"/>
      <c r="F724" s="25">
        <f>(0)</f>
      </c>
      <c r="G724" s="25">
        <f>(C724 * E724 + C724 * E724 * F724)</f>
      </c>
    </row>
    <row r="725">
      <c r="A725" s="5"/>
      <c r="B725" s="13" t="s">
        <v>425</v>
      </c>
      <c r="C725" s="24"/>
      <c r="D725" s="24"/>
      <c r="E725" s="24"/>
      <c r="F725" s="24"/>
      <c r="G725" s="24"/>
    </row>
    <row r="726">
      <c r="A726" s="6"/>
      <c r="B726" s="14" t="s">
        <v>869</v>
      </c>
      <c r="C726" s="25"/>
      <c r="D726" s="25"/>
      <c r="E726" s="25"/>
      <c r="F726" s="25"/>
      <c r="G726" s="25"/>
    </row>
    <row r="727">
      <c r="A727" s="6"/>
      <c r="B727" s="15" t="s">
        <v>870</v>
      </c>
      <c r="C727" s="25"/>
      <c r="D727" s="25"/>
      <c r="E727" s="25"/>
      <c r="F727" s="25"/>
      <c r="G727" s="25"/>
    </row>
    <row r="728">
      <c r="A728" s="6" t="s">
        <v>871</v>
      </c>
      <c r="B728" s="16" t="s">
        <v>872</v>
      </c>
      <c r="C728" s="25">
        <f>(18)*(1)*(1)*(1)*(1 + (0))</f>
      </c>
      <c r="D728" s="25" t="s">
        <v>88</v>
      </c>
      <c r="E728" s="25"/>
      <c r="F728" s="25">
        <f>(0)</f>
      </c>
      <c r="G728" s="25">
        <f>(C728 * E728 + C728 * E728 * F728)</f>
      </c>
    </row>
    <row r="729">
      <c r="A729" s="6"/>
      <c r="B729" s="15" t="s">
        <v>873</v>
      </c>
      <c r="C729" s="25"/>
      <c r="D729" s="25"/>
      <c r="E729" s="25"/>
      <c r="F729" s="25"/>
      <c r="G729" s="25"/>
    </row>
    <row r="730">
      <c r="A730" s="6" t="s">
        <v>874</v>
      </c>
      <c r="B730" s="16" t="s">
        <v>875</v>
      </c>
      <c r="C730" s="25">
        <f>(20)*(1)*(1)*(1)*(1 + (0))</f>
      </c>
      <c r="D730" s="25" t="s">
        <v>88</v>
      </c>
      <c r="E730" s="25"/>
      <c r="F730" s="25">
        <f>(0)</f>
      </c>
      <c r="G730" s="25">
        <f>(C730 * E730 + C730 * E730 * F730)</f>
      </c>
    </row>
    <row r="731">
      <c r="A731" s="6"/>
      <c r="B731" s="15" t="s">
        <v>876</v>
      </c>
      <c r="C731" s="25"/>
      <c r="D731" s="25"/>
      <c r="E731" s="25"/>
      <c r="F731" s="25"/>
      <c r="G731" s="25"/>
    </row>
    <row r="732">
      <c r="A732" s="6" t="s">
        <v>877</v>
      </c>
      <c r="B732" s="16" t="s">
        <v>878</v>
      </c>
      <c r="C732" s="25">
        <f>(18)*(1)*(1)*(1)*(1 + (0))</f>
      </c>
      <c r="D732" s="25" t="s">
        <v>88</v>
      </c>
      <c r="E732" s="25"/>
      <c r="F732" s="25">
        <f>(0)</f>
      </c>
      <c r="G732" s="25">
        <f>(C732 * E732 + C732 * E732 * F732)</f>
      </c>
    </row>
    <row r="733">
      <c r="A733" s="6" t="s">
        <v>879</v>
      </c>
      <c r="B733" s="16" t="s">
        <v>880</v>
      </c>
      <c r="C733" s="25">
        <f>(20)*(1)*(1)*(1)*(1 + (0))</f>
      </c>
      <c r="D733" s="25" t="s">
        <v>88</v>
      </c>
      <c r="E733" s="25"/>
      <c r="F733" s="25">
        <f>(0)</f>
      </c>
      <c r="G733" s="25">
        <f>(C733 * E733 + C733 * E733 * F733)</f>
      </c>
    </row>
    <row r="734">
      <c r="A734" s="6"/>
      <c r="B734" s="15" t="s">
        <v>881</v>
      </c>
      <c r="C734" s="25"/>
      <c r="D734" s="25"/>
      <c r="E734" s="25"/>
      <c r="F734" s="25"/>
      <c r="G734" s="25"/>
    </row>
    <row r="735">
      <c r="A735" s="6" t="s">
        <v>882</v>
      </c>
      <c r="B735" s="16" t="s">
        <v>883</v>
      </c>
      <c r="C735" s="25">
        <f>(2)*(1)*(1)*(1)*(1 + (0))</f>
      </c>
      <c r="D735" s="25" t="s">
        <v>41</v>
      </c>
      <c r="E735" s="25"/>
      <c r="F735" s="25">
        <f>(0)</f>
      </c>
      <c r="G735" s="25">
        <f>(C735 * E735 + C735 * E735 * F735)</f>
      </c>
    </row>
    <row r="736">
      <c r="A736" s="6"/>
      <c r="B736" s="14" t="s">
        <v>884</v>
      </c>
      <c r="C736" s="25"/>
      <c r="D736" s="25"/>
      <c r="E736" s="25"/>
      <c r="F736" s="25"/>
      <c r="G736" s="25"/>
    </row>
    <row r="737">
      <c r="A737" s="6"/>
      <c r="B737" s="15" t="s">
        <v>885</v>
      </c>
      <c r="C737" s="25"/>
      <c r="D737" s="25"/>
      <c r="E737" s="25"/>
      <c r="F737" s="25"/>
      <c r="G737" s="25"/>
    </row>
    <row r="738">
      <c r="A738" s="6" t="s">
        <v>886</v>
      </c>
      <c r="B738" s="16" t="s">
        <v>887</v>
      </c>
      <c r="C738" s="25">
        <f>(18)*(1)*(1)*(1)*(1 + (0))</f>
      </c>
      <c r="D738" s="25" t="s">
        <v>88</v>
      </c>
      <c r="E738" s="25"/>
      <c r="F738" s="25">
        <f>(0)</f>
      </c>
      <c r="G738" s="25">
        <f>(C738 * E738 + C738 * E738 * F738)</f>
      </c>
    </row>
    <row r="739">
      <c r="A739" s="6"/>
      <c r="B739" s="15" t="s">
        <v>873</v>
      </c>
      <c r="C739" s="25"/>
      <c r="D739" s="25"/>
      <c r="E739" s="25"/>
      <c r="F739" s="25"/>
      <c r="G739" s="25"/>
    </row>
    <row r="740">
      <c r="A740" s="6" t="s">
        <v>888</v>
      </c>
      <c r="B740" s="16" t="s">
        <v>887</v>
      </c>
      <c r="C740" s="25">
        <f>(20)*(1)*(1)*(1)*(1 + (0))</f>
      </c>
      <c r="D740" s="25" t="s">
        <v>88</v>
      </c>
      <c r="E740" s="25"/>
      <c r="F740" s="25">
        <f>(0)</f>
      </c>
      <c r="G740" s="25">
        <f>(C740 * E740 + C740 * E740 * F740)</f>
      </c>
    </row>
    <row r="741">
      <c r="A741" s="6"/>
      <c r="B741" s="15" t="s">
        <v>889</v>
      </c>
      <c r="C741" s="25"/>
      <c r="D741" s="25"/>
      <c r="E741" s="25"/>
      <c r="F741" s="25"/>
      <c r="G741" s="25"/>
    </row>
    <row r="742">
      <c r="A742" s="6" t="s">
        <v>890</v>
      </c>
      <c r="B742" s="16" t="s">
        <v>878</v>
      </c>
      <c r="C742" s="25">
        <f>(18)*(1)*(1)*(1)*(1 + (0))</f>
      </c>
      <c r="D742" s="25" t="s">
        <v>88</v>
      </c>
      <c r="E742" s="25"/>
      <c r="F742" s="25">
        <f>(0)</f>
      </c>
      <c r="G742" s="25">
        <f>(C742 * E742 + C742 * E742 * F742)</f>
      </c>
    </row>
    <row r="743">
      <c r="A743" s="6" t="s">
        <v>891</v>
      </c>
      <c r="B743" s="16" t="s">
        <v>880</v>
      </c>
      <c r="C743" s="25">
        <f>(20)*(1)*(1)*(1)*(1 + (0))</f>
      </c>
      <c r="D743" s="25" t="s">
        <v>88</v>
      </c>
      <c r="E743" s="25"/>
      <c r="F743" s="25">
        <f>(0)</f>
      </c>
      <c r="G743" s="25">
        <f>(C743 * E743 + C743 * E743 * F743)</f>
      </c>
    </row>
    <row r="744">
      <c r="A744" s="3"/>
      <c r="B744" s="11" t="s">
        <v>170</v>
      </c>
      <c r="C744" s="22"/>
      <c r="D744" s="22"/>
      <c r="E744" s="22"/>
      <c r="F744" s="22"/>
      <c r="G744" s="22"/>
    </row>
    <row r="745">
      <c r="A745" s="6" t="s">
        <v>892</v>
      </c>
      <c r="B745" s="18" t="s">
        <v>751</v>
      </c>
      <c r="C745" s="25">
        <f>(1)*(1)*(1)*(1)*(1 + (0))</f>
      </c>
      <c r="D745" s="25" t="s">
        <v>45</v>
      </c>
      <c r="E745" s="25"/>
      <c r="F745" s="25">
        <f>(0)</f>
      </c>
      <c r="G745" s="25">
        <f>(C745 * E745 + C745 * E745 * F745)</f>
      </c>
    </row>
    <row r="746">
      <c r="A746" s="2"/>
      <c r="B746" s="10" t="s">
        <v>893</v>
      </c>
      <c r="C746" s="21"/>
      <c r="D746" s="21"/>
      <c r="E746" s="21"/>
      <c r="F746" s="21"/>
      <c r="G746" s="21"/>
    </row>
    <row r="747">
      <c r="A747" s="3"/>
      <c r="B747" s="11" t="s">
        <v>894</v>
      </c>
      <c r="C747" s="22"/>
      <c r="D747" s="22"/>
      <c r="E747" s="22"/>
      <c r="F747" s="22"/>
      <c r="G747" s="22"/>
    </row>
    <row r="748">
      <c r="A748" s="4"/>
      <c r="B748" s="12" t="s">
        <v>7</v>
      </c>
      <c r="C748" s="23"/>
      <c r="D748" s="23"/>
      <c r="E748" s="23"/>
      <c r="F748" s="23"/>
      <c r="G748" s="23"/>
    </row>
    <row r="749">
      <c r="A749" s="6" t="s">
        <v>895</v>
      </c>
      <c r="B749" s="17" t="s">
        <v>896</v>
      </c>
      <c r="C749" s="25"/>
      <c r="D749" s="25"/>
      <c r="E749" s="25"/>
      <c r="F749" s="25">
        <f>(0)</f>
      </c>
      <c r="G749" s="25">
        <f>(C749 * E749 + C749 * E749 * F749)</f>
      </c>
    </row>
    <row r="750">
      <c r="A750" s="4"/>
      <c r="B750" s="12" t="s">
        <v>897</v>
      </c>
      <c r="C750" s="23"/>
      <c r="D750" s="23"/>
      <c r="E750" s="23"/>
      <c r="F750" s="23"/>
      <c r="G750" s="23"/>
    </row>
    <row r="751">
      <c r="A751" s="6" t="s">
        <v>898</v>
      </c>
      <c r="B751" s="17" t="s">
        <v>14</v>
      </c>
      <c r="C751" s="25"/>
      <c r="D751" s="25"/>
      <c r="E751" s="25"/>
      <c r="F751" s="25">
        <f>(0)</f>
      </c>
      <c r="G751" s="25">
        <f>(C751 * E751 + C751 * E751 * F751)</f>
      </c>
    </row>
    <row r="752">
      <c r="A752" s="4"/>
      <c r="B752" s="12" t="s">
        <v>458</v>
      </c>
      <c r="C752" s="23"/>
      <c r="D752" s="23"/>
      <c r="E752" s="23"/>
      <c r="F752" s="23"/>
      <c r="G752" s="23"/>
    </row>
    <row r="753">
      <c r="A753" s="6" t="s">
        <v>899</v>
      </c>
      <c r="B753" s="17" t="s">
        <v>317</v>
      </c>
      <c r="C753" s="25"/>
      <c r="D753" s="25"/>
      <c r="E753" s="25"/>
      <c r="F753" s="25">
        <f>(0)</f>
      </c>
      <c r="G753" s="25">
        <f>(C753 * E753 + C753 * E753 * F753)</f>
      </c>
    </row>
    <row r="754">
      <c r="A754" s="6" t="s">
        <v>900</v>
      </c>
      <c r="B754" s="17" t="s">
        <v>187</v>
      </c>
      <c r="C754" s="25"/>
      <c r="D754" s="25"/>
      <c r="E754" s="25"/>
      <c r="F754" s="25">
        <f>(0)</f>
      </c>
      <c r="G754" s="25">
        <f>(C754 * E754 + C754 * E754 * F754)</f>
      </c>
    </row>
    <row r="755">
      <c r="A755" s="6" t="s">
        <v>901</v>
      </c>
      <c r="B755" s="17" t="s">
        <v>462</v>
      </c>
      <c r="C755" s="25"/>
      <c r="D755" s="25"/>
      <c r="E755" s="25"/>
      <c r="F755" s="25">
        <f>(0)</f>
      </c>
      <c r="G755" s="25">
        <f>(C755 * E755 + C755 * E755 * F755)</f>
      </c>
    </row>
    <row r="756">
      <c r="A756" s="6" t="s">
        <v>902</v>
      </c>
      <c r="B756" s="17" t="s">
        <v>185</v>
      </c>
      <c r="C756" s="25"/>
      <c r="D756" s="25"/>
      <c r="E756" s="25"/>
      <c r="F756" s="25">
        <f>(0)</f>
      </c>
      <c r="G756" s="25">
        <f>(C756 * E756 + C756 * E756 * F756)</f>
      </c>
    </row>
    <row r="757">
      <c r="A757" s="4"/>
      <c r="B757" s="12" t="s">
        <v>903</v>
      </c>
      <c r="C757" s="23"/>
      <c r="D757" s="23"/>
      <c r="E757" s="23"/>
      <c r="F757" s="23"/>
      <c r="G757" s="23"/>
    </row>
    <row r="758">
      <c r="A758" s="5"/>
      <c r="B758" s="13" t="s">
        <v>904</v>
      </c>
      <c r="C758" s="24"/>
      <c r="D758" s="24"/>
      <c r="E758" s="24"/>
      <c r="F758" s="24"/>
      <c r="G758" s="24"/>
    </row>
    <row r="759">
      <c r="A759" s="6"/>
      <c r="B759" s="14" t="s">
        <v>905</v>
      </c>
      <c r="C759" s="25"/>
      <c r="D759" s="25"/>
      <c r="E759" s="25"/>
      <c r="F759" s="25"/>
      <c r="G759" s="25"/>
    </row>
    <row r="760">
      <c r="A760" s="6" t="s">
        <v>906</v>
      </c>
      <c r="B760" s="15" t="s">
        <v>907</v>
      </c>
      <c r="C760" s="25">
        <f>(21)*(1)*(1)*(1)*(1 + (0))</f>
      </c>
      <c r="D760" s="25" t="s">
        <v>88</v>
      </c>
      <c r="E760" s="25"/>
      <c r="F760" s="25">
        <f>(0)</f>
      </c>
      <c r="G760" s="25">
        <f>(C760 * E760 + C760 * E760 * F760)</f>
      </c>
    </row>
    <row r="761">
      <c r="A761" s="6" t="s">
        <v>908</v>
      </c>
      <c r="B761" s="15" t="s">
        <v>909</v>
      </c>
      <c r="C761" s="25">
        <f>(4)*(1)*(1)*(1)*(1 + (0))</f>
      </c>
      <c r="D761" s="25" t="s">
        <v>151</v>
      </c>
      <c r="E761" s="25"/>
      <c r="F761" s="25">
        <f>(0)</f>
      </c>
      <c r="G761" s="25">
        <f>(C761 * E761 + C761 * E761 * F761)</f>
      </c>
    </row>
    <row r="762">
      <c r="A762" s="6" t="s">
        <v>910</v>
      </c>
      <c r="B762" s="15" t="s">
        <v>911</v>
      </c>
      <c r="C762" s="25">
        <f>(4)*(1)*(1)*(1)*(1 + (0))</f>
      </c>
      <c r="D762" s="25" t="s">
        <v>151</v>
      </c>
      <c r="E762" s="25"/>
      <c r="F762" s="25">
        <f>(0)</f>
      </c>
      <c r="G762" s="25">
        <f>(C762 * E762 + C762 * E762 * F762)</f>
      </c>
    </row>
    <row r="763">
      <c r="A763" s="6"/>
      <c r="B763" s="14" t="s">
        <v>912</v>
      </c>
      <c r="C763" s="25"/>
      <c r="D763" s="25"/>
      <c r="E763" s="25"/>
      <c r="F763" s="25"/>
      <c r="G763" s="25"/>
    </row>
    <row r="764">
      <c r="A764" s="6" t="s">
        <v>913</v>
      </c>
      <c r="B764" s="15" t="s">
        <v>914</v>
      </c>
      <c r="C764" s="25">
        <f>(1)*(1)*(1)*(1)*(1 + (0))</f>
      </c>
      <c r="D764" s="25" t="s">
        <v>204</v>
      </c>
      <c r="E764" s="25"/>
      <c r="F764" s="25">
        <f>(0)</f>
      </c>
      <c r="G764" s="25">
        <f>(C764 * E764 + C764 * E764 * F764)</f>
      </c>
    </row>
    <row r="765">
      <c r="A765" s="6" t="s">
        <v>915</v>
      </c>
      <c r="B765" s="15" t="s">
        <v>916</v>
      </c>
      <c r="C765" s="25">
        <f>(1)*(1)*(1)*(1)*(1 + (0))</f>
      </c>
      <c r="D765" s="25" t="s">
        <v>151</v>
      </c>
      <c r="E765" s="25"/>
      <c r="F765" s="25">
        <f>(0)</f>
      </c>
      <c r="G765" s="25">
        <f>(C765 * E765 + C765 * E765 * F765)</f>
      </c>
    </row>
    <row r="766">
      <c r="A766" s="6" t="s">
        <v>917</v>
      </c>
      <c r="B766" s="15" t="s">
        <v>911</v>
      </c>
      <c r="C766" s="25">
        <f>(1)*(1)*(1)*(1)*(1 + (0))</f>
      </c>
      <c r="D766" s="25" t="s">
        <v>151</v>
      </c>
      <c r="E766" s="25"/>
      <c r="F766" s="25">
        <f>(0)</f>
      </c>
      <c r="G766" s="25">
        <f>(C766 * E766 + C766 * E766 * F766)</f>
      </c>
    </row>
    <row r="767">
      <c r="A767" s="5"/>
      <c r="B767" s="13" t="s">
        <v>918</v>
      </c>
      <c r="C767" s="24"/>
      <c r="D767" s="24"/>
      <c r="E767" s="24"/>
      <c r="F767" s="24"/>
      <c r="G767" s="24"/>
    </row>
    <row r="768">
      <c r="A768" s="6"/>
      <c r="B768" s="14" t="s">
        <v>919</v>
      </c>
      <c r="C768" s="25"/>
      <c r="D768" s="25"/>
      <c r="E768" s="25"/>
      <c r="F768" s="25"/>
      <c r="G768" s="25"/>
    </row>
    <row r="769">
      <c r="A769" s="6" t="s">
        <v>920</v>
      </c>
      <c r="B769" s="15" t="s">
        <v>921</v>
      </c>
      <c r="C769" s="25">
        <f>(19)*(1)*(1)*(1)*(1 + (0))</f>
      </c>
      <c r="D769" s="25" t="s">
        <v>88</v>
      </c>
      <c r="E769" s="25"/>
      <c r="F769" s="25">
        <f>(0)</f>
      </c>
      <c r="G769" s="25">
        <f>(C769 * E769 + C769 * E769 * F769)</f>
      </c>
    </row>
    <row r="770">
      <c r="A770" s="6" t="s">
        <v>922</v>
      </c>
      <c r="B770" s="15" t="s">
        <v>923</v>
      </c>
      <c r="C770" s="25">
        <f>(4)*(1)*(1)*(1)*(1 + (0))</f>
      </c>
      <c r="D770" s="25" t="s">
        <v>151</v>
      </c>
      <c r="E770" s="25"/>
      <c r="F770" s="25">
        <f>(0)</f>
      </c>
      <c r="G770" s="25">
        <f>(C770 * E770 + C770 * E770 * F770)</f>
      </c>
    </row>
    <row r="771">
      <c r="A771" s="6" t="s">
        <v>924</v>
      </c>
      <c r="B771" s="15" t="s">
        <v>925</v>
      </c>
      <c r="C771" s="25">
        <f>(4)*(1)*(1)*(1)*(1 + (0))</f>
      </c>
      <c r="D771" s="25" t="s">
        <v>151</v>
      </c>
      <c r="E771" s="25"/>
      <c r="F771" s="25">
        <f>(0)</f>
      </c>
      <c r="G771" s="25">
        <f>(C771 * E771 + C771 * E771 * F771)</f>
      </c>
    </row>
    <row r="772">
      <c r="A772" s="6" t="s">
        <v>926</v>
      </c>
      <c r="B772" s="15" t="s">
        <v>927</v>
      </c>
      <c r="C772" s="25">
        <f>(4)*(1)*(1)*(1)*(1 + (0))</f>
      </c>
      <c r="D772" s="25" t="s">
        <v>151</v>
      </c>
      <c r="E772" s="25"/>
      <c r="F772" s="25">
        <f>(0)</f>
      </c>
      <c r="G772" s="25">
        <f>(C772 * E772 + C772 * E772 * F772)</f>
      </c>
    </row>
    <row r="773">
      <c r="A773" s="5"/>
      <c r="B773" s="13" t="s">
        <v>928</v>
      </c>
      <c r="C773" s="24"/>
      <c r="D773" s="24"/>
      <c r="E773" s="24"/>
      <c r="F773" s="24"/>
      <c r="G773" s="24"/>
    </row>
    <row r="774">
      <c r="A774" s="6"/>
      <c r="B774" s="14" t="s">
        <v>929</v>
      </c>
      <c r="C774" s="25"/>
      <c r="D774" s="25"/>
      <c r="E774" s="25"/>
      <c r="F774" s="25"/>
      <c r="G774" s="25"/>
    </row>
    <row r="775">
      <c r="A775" s="6"/>
      <c r="B775" s="15" t="s">
        <v>930</v>
      </c>
      <c r="C775" s="25"/>
      <c r="D775" s="25"/>
      <c r="E775" s="25"/>
      <c r="F775" s="25"/>
      <c r="G775" s="25"/>
    </row>
    <row r="776">
      <c r="A776" s="6" t="s">
        <v>931</v>
      </c>
      <c r="B776" s="16" t="s">
        <v>932</v>
      </c>
      <c r="C776" s="25">
        <f>(16)*(1)*(1)*(1)*(1 + (0))</f>
      </c>
      <c r="D776" s="25" t="s">
        <v>88</v>
      </c>
      <c r="E776" s="25"/>
      <c r="F776" s="25">
        <f>(0)</f>
      </c>
      <c r="G776" s="25">
        <f>(C776 * E776 + C776 * E776 * F776)</f>
      </c>
    </row>
    <row r="777">
      <c r="A777" s="6" t="s">
        <v>933</v>
      </c>
      <c r="B777" s="16" t="s">
        <v>934</v>
      </c>
      <c r="C777" s="25">
        <f>(5)*(1)*(1)*(1)*(1 + (0))</f>
      </c>
      <c r="D777" s="25" t="s">
        <v>151</v>
      </c>
      <c r="E777" s="25"/>
      <c r="F777" s="25">
        <f>(0)</f>
      </c>
      <c r="G777" s="25">
        <f>(C777 * E777 + C777 * E777 * F777)</f>
      </c>
    </row>
    <row r="778">
      <c r="A778" s="6" t="s">
        <v>935</v>
      </c>
      <c r="B778" s="16" t="s">
        <v>936</v>
      </c>
      <c r="C778" s="25">
        <f>(2)*(1)*(1)*(1)*(1 + (0))</f>
      </c>
      <c r="D778" s="25" t="s">
        <v>151</v>
      </c>
      <c r="E778" s="25"/>
      <c r="F778" s="25">
        <f>(0)</f>
      </c>
      <c r="G778" s="25">
        <f>(C778 * E778 + C778 * E778 * F778)</f>
      </c>
    </row>
    <row r="779">
      <c r="A779" s="6" t="s">
        <v>937</v>
      </c>
      <c r="B779" s="16" t="s">
        <v>938</v>
      </c>
      <c r="C779" s="25">
        <f>(2)*(1)*(1)*(1)*(1 + (0))</f>
      </c>
      <c r="D779" s="25" t="s">
        <v>151</v>
      </c>
      <c r="E779" s="25"/>
      <c r="F779" s="25">
        <f>(0)</f>
      </c>
      <c r="G779" s="25">
        <f>(C779 * E779 + C779 * E779 * F779)</f>
      </c>
    </row>
    <row r="780">
      <c r="A780" s="6" t="s">
        <v>939</v>
      </c>
      <c r="B780" s="16" t="s">
        <v>940</v>
      </c>
      <c r="C780" s="25">
        <f>(2)*(1)*(1)*(1)*(1 + (0))</f>
      </c>
      <c r="D780" s="25" t="s">
        <v>151</v>
      </c>
      <c r="E780" s="25"/>
      <c r="F780" s="25">
        <f>(0)</f>
      </c>
      <c r="G780" s="25">
        <f>(C780 * E780 + C780 * E780 * F780)</f>
      </c>
    </row>
    <row r="781">
      <c r="A781" s="3"/>
      <c r="B781" s="11" t="s">
        <v>170</v>
      </c>
      <c r="C781" s="22"/>
      <c r="D781" s="22"/>
      <c r="E781" s="22"/>
      <c r="F781" s="22"/>
      <c r="G781" s="22"/>
    </row>
    <row r="782">
      <c r="A782" s="6" t="s">
        <v>941</v>
      </c>
      <c r="B782" s="18" t="s">
        <v>751</v>
      </c>
      <c r="C782" s="25">
        <f>(1)*(1)*(1)*(1)*(1 + (0))</f>
      </c>
      <c r="D782" s="25" t="s">
        <v>45</v>
      </c>
      <c r="E782" s="25"/>
      <c r="F782" s="25">
        <f>(0)</f>
      </c>
      <c r="G782" s="25">
        <f>(C782 * E782 + C782 * E782 * F782)</f>
      </c>
    </row>
    <row r="783">
      <c r="A783" s="2"/>
      <c r="B783" s="10" t="s">
        <v>942</v>
      </c>
      <c r="C783" s="21"/>
      <c r="D783" s="21"/>
      <c r="E783" s="21"/>
      <c r="F783" s="21"/>
      <c r="G783" s="21"/>
    </row>
    <row r="784">
      <c r="A784" s="3"/>
      <c r="B784" s="11" t="s">
        <v>943</v>
      </c>
      <c r="C784" s="22"/>
      <c r="D784" s="22"/>
      <c r="E784" s="22"/>
      <c r="F784" s="22"/>
      <c r="G784" s="22"/>
    </row>
    <row r="785">
      <c r="A785" s="4"/>
      <c r="B785" s="12" t="s">
        <v>7</v>
      </c>
      <c r="C785" s="23"/>
      <c r="D785" s="23"/>
      <c r="E785" s="23"/>
      <c r="F785" s="23"/>
      <c r="G785" s="23"/>
    </row>
    <row r="786">
      <c r="A786" s="5"/>
      <c r="B786" s="13" t="s">
        <v>8</v>
      </c>
      <c r="C786" s="24"/>
      <c r="D786" s="24"/>
      <c r="E786" s="24"/>
      <c r="F786" s="24"/>
      <c r="G786" s="24"/>
    </row>
    <row r="787">
      <c r="A787" s="6" t="s">
        <v>944</v>
      </c>
      <c r="B787" s="14" t="s">
        <v>178</v>
      </c>
      <c r="C787" s="25">
        <f>(1)*(1)*(1)*(1)*(1 + (0))</f>
      </c>
      <c r="D787" s="25" t="s">
        <v>45</v>
      </c>
      <c r="E787" s="25"/>
      <c r="F787" s="25">
        <f>(0)</f>
      </c>
      <c r="G787" s="25">
        <f>(C787 * E787 + C787 * E787 * F787)</f>
      </c>
    </row>
    <row r="788">
      <c r="A788" s="6" t="s">
        <v>945</v>
      </c>
      <c r="B788" s="14" t="s">
        <v>183</v>
      </c>
      <c r="C788" s="25"/>
      <c r="D788" s="25" t="s">
        <v>11</v>
      </c>
      <c r="E788" s="25"/>
      <c r="F788" s="25">
        <f>(0)</f>
      </c>
      <c r="G788" s="25">
        <f>(C788 * E788 + C788 * E788 * F788)</f>
      </c>
    </row>
    <row r="789">
      <c r="A789" s="6" t="s">
        <v>946</v>
      </c>
      <c r="B789" s="14" t="s">
        <v>947</v>
      </c>
      <c r="C789" s="25"/>
      <c r="D789" s="25" t="s">
        <v>11</v>
      </c>
      <c r="E789" s="25"/>
      <c r="F789" s="25">
        <f>(0)</f>
      </c>
      <c r="G789" s="25">
        <f>(C789 * E789 + C789 * E789 * F789)</f>
      </c>
    </row>
    <row r="790">
      <c r="A790" s="6" t="s">
        <v>948</v>
      </c>
      <c r="B790" s="14" t="s">
        <v>949</v>
      </c>
      <c r="C790" s="25"/>
      <c r="D790" s="25" t="s">
        <v>11</v>
      </c>
      <c r="E790" s="25"/>
      <c r="F790" s="25">
        <f>(0)</f>
      </c>
      <c r="G790" s="25">
        <f>(C790 * E790 + C790 * E790 * F790)</f>
      </c>
    </row>
    <row r="791">
      <c r="A791" s="6" t="s">
        <v>950</v>
      </c>
      <c r="B791" s="14" t="s">
        <v>951</v>
      </c>
      <c r="C791" s="25"/>
      <c r="D791" s="25" t="s">
        <v>11</v>
      </c>
      <c r="E791" s="25"/>
      <c r="F791" s="25">
        <f>(0)</f>
      </c>
      <c r="G791" s="25">
        <f>(C791 * E791 + C791 * E791 * F791)</f>
      </c>
    </row>
    <row r="792">
      <c r="A792" s="6" t="s">
        <v>952</v>
      </c>
      <c r="B792" s="14" t="s">
        <v>953</v>
      </c>
      <c r="C792" s="25"/>
      <c r="D792" s="25" t="s">
        <v>11</v>
      </c>
      <c r="E792" s="25"/>
      <c r="F792" s="25">
        <f>(0)</f>
      </c>
      <c r="G792" s="25">
        <f>(C792 * E792 + C792 * E792 * F792)</f>
      </c>
    </row>
    <row r="793">
      <c r="A793" s="6" t="s">
        <v>954</v>
      </c>
      <c r="B793" s="14" t="s">
        <v>955</v>
      </c>
      <c r="C793" s="25"/>
      <c r="D793" s="25" t="s">
        <v>11</v>
      </c>
      <c r="E793" s="25"/>
      <c r="F793" s="25">
        <f>(0)</f>
      </c>
      <c r="G793" s="25">
        <f>(C793 * E793 + C793 * E793 * F793)</f>
      </c>
    </row>
    <row r="794">
      <c r="A794" s="4"/>
      <c r="B794" s="12" t="s">
        <v>943</v>
      </c>
      <c r="C794" s="23"/>
      <c r="D794" s="23"/>
      <c r="E794" s="23"/>
      <c r="F794" s="23"/>
      <c r="G794" s="23"/>
    </row>
    <row r="795">
      <c r="A795" s="5"/>
      <c r="B795" s="13" t="s">
        <v>956</v>
      </c>
      <c r="C795" s="24"/>
      <c r="D795" s="24"/>
      <c r="E795" s="24"/>
      <c r="F795" s="24"/>
      <c r="G795" s="24"/>
    </row>
    <row r="796">
      <c r="A796" s="6" t="s">
        <v>957</v>
      </c>
      <c r="B796" s="14" t="s">
        <v>958</v>
      </c>
      <c r="C796" s="25">
        <f>(1)*(1)*(1)*(1)*(1 + (0))</f>
      </c>
      <c r="D796" s="25" t="s">
        <v>45</v>
      </c>
      <c r="E796" s="25"/>
      <c r="F796" s="25">
        <f>(0)</f>
      </c>
      <c r="G796" s="25">
        <f>(C796 * E796 + C796 * E796 * F796)</f>
      </c>
    </row>
    <row r="797">
      <c r="A797" s="5"/>
      <c r="B797" s="13" t="s">
        <v>959</v>
      </c>
      <c r="C797" s="24"/>
      <c r="D797" s="24"/>
      <c r="E797" s="24"/>
      <c r="F797" s="24"/>
      <c r="G797" s="24"/>
    </row>
    <row r="798">
      <c r="A798" s="6" t="s">
        <v>960</v>
      </c>
      <c r="B798" s="14" t="s">
        <v>961</v>
      </c>
      <c r="C798" s="25">
        <f>(1)*(1)*(1)*(1)*(1 + (0))</f>
      </c>
      <c r="D798" s="25" t="s">
        <v>45</v>
      </c>
      <c r="E798" s="25"/>
      <c r="F798" s="25">
        <f>(0)</f>
      </c>
      <c r="G798" s="25">
        <f>(C798 * E798 + C798 * E798 * F798)</f>
      </c>
    </row>
    <row r="799">
      <c r="A799" s="6" t="s">
        <v>962</v>
      </c>
      <c r="B799" s="14" t="s">
        <v>963</v>
      </c>
      <c r="C799" s="25">
        <f>(1)*(1)*(1)*(1)*(1 + (0))</f>
      </c>
      <c r="D799" s="25" t="s">
        <v>45</v>
      </c>
      <c r="E799" s="25"/>
      <c r="F799" s="25">
        <f>(0)</f>
      </c>
      <c r="G799" s="25">
        <f>(C799 * E799 + C799 * E799 * F799)</f>
      </c>
    </row>
    <row r="800">
      <c r="A800" s="6" t="s">
        <v>964</v>
      </c>
      <c r="B800" s="14" t="s">
        <v>965</v>
      </c>
      <c r="C800" s="25">
        <f>(1)*(1)*(1)*(1)*(1 + (0))</f>
      </c>
      <c r="D800" s="25" t="s">
        <v>45</v>
      </c>
      <c r="E800" s="25"/>
      <c r="F800" s="25">
        <f>(0)</f>
      </c>
      <c r="G800" s="25">
        <f>(C800 * E800 + C800 * E800 * F800)</f>
      </c>
    </row>
    <row r="801">
      <c r="A801" s="6" t="s">
        <v>966</v>
      </c>
      <c r="B801" s="14" t="s">
        <v>967</v>
      </c>
      <c r="C801" s="25">
        <f>(1)*(1)*(1)*(1)*(1 + (0))</f>
      </c>
      <c r="D801" s="25" t="s">
        <v>45</v>
      </c>
      <c r="E801" s="25"/>
      <c r="F801" s="25">
        <f>(0)</f>
      </c>
      <c r="G801" s="25">
        <f>(C801 * E801 + C801 * E801 * F801)</f>
      </c>
    </row>
    <row r="802">
      <c r="A802" s="6" t="s">
        <v>968</v>
      </c>
      <c r="B802" s="14" t="s">
        <v>969</v>
      </c>
      <c r="C802" s="25">
        <f>(1)*(1)*(1)*(1)*(1 + (0))</f>
      </c>
      <c r="D802" s="25" t="s">
        <v>45</v>
      </c>
      <c r="E802" s="25"/>
      <c r="F802" s="25">
        <f>(0)</f>
      </c>
      <c r="G802" s="25">
        <f>(C802 * E802 + C802 * E802 * F802)</f>
      </c>
    </row>
    <row r="803">
      <c r="A803" s="5"/>
      <c r="B803" s="13" t="s">
        <v>970</v>
      </c>
      <c r="C803" s="24"/>
      <c r="D803" s="24"/>
      <c r="E803" s="24"/>
      <c r="F803" s="24"/>
      <c r="G803" s="24"/>
    </row>
    <row r="804">
      <c r="A804" s="6" t="s">
        <v>971</v>
      </c>
      <c r="B804" s="14" t="s">
        <v>972</v>
      </c>
      <c r="C804" s="25">
        <f>(1)*(1)*(1)*(1)*(1 + (0))</f>
      </c>
      <c r="D804" s="25" t="s">
        <v>973</v>
      </c>
      <c r="E804" s="25"/>
      <c r="F804" s="25">
        <f>(0)</f>
      </c>
      <c r="G804" s="25">
        <f>(C804 * E804 + C804 * E804 * F804)</f>
      </c>
    </row>
    <row r="805">
      <c r="A805" s="6"/>
      <c r="B805" s="14" t="s">
        <v>974</v>
      </c>
      <c r="C805" s="25"/>
      <c r="D805" s="25"/>
      <c r="E805" s="25"/>
      <c r="F805" s="25"/>
      <c r="G805" s="25"/>
    </row>
    <row r="806">
      <c r="A806" s="6" t="s">
        <v>975</v>
      </c>
      <c r="B806" s="15" t="s">
        <v>976</v>
      </c>
      <c r="C806" s="25">
        <f>(1)*(1)*(1)*(1)*(1 + (0))</f>
      </c>
      <c r="D806" s="25" t="s">
        <v>45</v>
      </c>
      <c r="E806" s="25"/>
      <c r="F806" s="25">
        <f>(0)</f>
      </c>
      <c r="G806" s="25">
        <f>(C806 * E806 + C806 * E806 * F806)</f>
      </c>
    </row>
    <row r="807">
      <c r="A807" s="6" t="s">
        <v>977</v>
      </c>
      <c r="B807" s="15" t="s">
        <v>978</v>
      </c>
      <c r="C807" s="25">
        <f>(1)*(1)*(1)*(1)*(1 + (0))</f>
      </c>
      <c r="D807" s="25" t="s">
        <v>45</v>
      </c>
      <c r="E807" s="25"/>
      <c r="F807" s="25">
        <f>(0)</f>
      </c>
      <c r="G807" s="25">
        <f>(C807 * E807 + C807 * E807 * F807)</f>
      </c>
    </row>
    <row r="808">
      <c r="A808" s="6" t="s">
        <v>979</v>
      </c>
      <c r="B808" s="15" t="s">
        <v>980</v>
      </c>
      <c r="C808" s="25">
        <f>(1)*(1)*(1)*(1)*(1 + (0))</f>
      </c>
      <c r="D808" s="25" t="s">
        <v>45</v>
      </c>
      <c r="E808" s="25"/>
      <c r="F808" s="25">
        <f>(0)</f>
      </c>
      <c r="G808" s="25">
        <f>(C808 * E808 + C808 * E808 * F808)</f>
      </c>
    </row>
    <row r="809">
      <c r="A809" s="6" t="s">
        <v>981</v>
      </c>
      <c r="B809" s="15" t="s">
        <v>982</v>
      </c>
      <c r="C809" s="25">
        <f>(1)*(1)*(1)*(1)*(1 + (0))</f>
      </c>
      <c r="D809" s="25" t="s">
        <v>45</v>
      </c>
      <c r="E809" s="25"/>
      <c r="F809" s="25">
        <f>(0)</f>
      </c>
      <c r="G809" s="25">
        <f>(C809 * E809 + C809 * E809 * F809)</f>
      </c>
    </row>
    <row r="810">
      <c r="A810" s="5"/>
      <c r="B810" s="13" t="s">
        <v>983</v>
      </c>
      <c r="C810" s="24"/>
      <c r="D810" s="24"/>
      <c r="E810" s="24"/>
      <c r="F810" s="24"/>
      <c r="G810" s="24"/>
    </row>
    <row r="811">
      <c r="A811" s="6" t="s">
        <v>984</v>
      </c>
      <c r="B811" s="14" t="s">
        <v>985</v>
      </c>
      <c r="C811" s="25"/>
      <c r="D811" s="25" t="s">
        <v>11</v>
      </c>
      <c r="E811" s="25"/>
      <c r="F811" s="25">
        <f>(0)</f>
      </c>
      <c r="G811" s="25">
        <f>(C811 * E811 + C811 * E811 * F811)</f>
      </c>
    </row>
    <row r="812">
      <c r="A812" s="6" t="s">
        <v>986</v>
      </c>
      <c r="B812" s="14" t="s">
        <v>987</v>
      </c>
      <c r="C812" s="25"/>
      <c r="D812" s="25" t="s">
        <v>11</v>
      </c>
      <c r="E812" s="25"/>
      <c r="F812" s="25">
        <f>(0)</f>
      </c>
      <c r="G812" s="25">
        <f>(C812 * E812 + C812 * E812 * F812)</f>
      </c>
    </row>
    <row r="813">
      <c r="A813" s="6" t="s">
        <v>988</v>
      </c>
      <c r="B813" s="14" t="s">
        <v>989</v>
      </c>
      <c r="C813" s="25"/>
      <c r="D813" s="25" t="s">
        <v>11</v>
      </c>
      <c r="E813" s="25"/>
      <c r="F813" s="25">
        <f>(0)</f>
      </c>
      <c r="G813" s="25">
        <f>(C813 * E813 + C813 * E813 * F813)</f>
      </c>
    </row>
    <row r="814">
      <c r="A814" s="6" t="s">
        <v>990</v>
      </c>
      <c r="B814" s="14" t="s">
        <v>991</v>
      </c>
      <c r="C814" s="25"/>
      <c r="D814" s="25" t="s">
        <v>11</v>
      </c>
      <c r="E814" s="25"/>
      <c r="F814" s="25">
        <f>(0)</f>
      </c>
      <c r="G814" s="25">
        <f>(C814 * E814 + C814 * E814 * F814)</f>
      </c>
    </row>
    <row r="815">
      <c r="A815" s="6"/>
      <c r="B815" s="14" t="s">
        <v>992</v>
      </c>
      <c r="C815" s="25"/>
      <c r="D815" s="25"/>
      <c r="E815" s="25"/>
      <c r="F815" s="25"/>
      <c r="G815" s="25"/>
    </row>
    <row r="816">
      <c r="A816" s="6"/>
      <c r="B816" s="15" t="s">
        <v>993</v>
      </c>
      <c r="C816" s="25"/>
      <c r="D816" s="25"/>
      <c r="E816" s="25"/>
      <c r="F816" s="25"/>
      <c r="G816" s="25"/>
    </row>
    <row r="817">
      <c r="A817" s="6" t="s">
        <v>994</v>
      </c>
      <c r="B817" s="16" t="s">
        <v>995</v>
      </c>
      <c r="C817" s="25">
        <f>(1)*(1)*(1)*(1)*(1 + (0))</f>
      </c>
      <c r="D817" s="25" t="s">
        <v>45</v>
      </c>
      <c r="E817" s="25"/>
      <c r="F817" s="25">
        <f>(0)</f>
      </c>
      <c r="G817" s="25">
        <f>(C817 * E817 + C817 * E817 * F817)</f>
      </c>
    </row>
    <row r="818">
      <c r="A818" s="6"/>
      <c r="B818" s="15" t="s">
        <v>996</v>
      </c>
      <c r="C818" s="25"/>
      <c r="D818" s="25"/>
      <c r="E818" s="25"/>
      <c r="F818" s="25"/>
      <c r="G818" s="25"/>
    </row>
    <row r="819">
      <c r="A819" s="6" t="s">
        <v>997</v>
      </c>
      <c r="B819" s="16" t="s">
        <v>998</v>
      </c>
      <c r="C819" s="25">
        <f>(1)*(1)*(1)*(1)*(1 + (0))</f>
      </c>
      <c r="D819" s="25" t="s">
        <v>45</v>
      </c>
      <c r="E819" s="25"/>
      <c r="F819" s="25">
        <f>(0)</f>
      </c>
      <c r="G819" s="25">
        <f>(C819 * E819 + C819 * E819 * F819)</f>
      </c>
    </row>
    <row r="820">
      <c r="A820" s="6"/>
      <c r="B820" s="15" t="s">
        <v>956</v>
      </c>
      <c r="C820" s="25"/>
      <c r="D820" s="25"/>
      <c r="E820" s="25"/>
      <c r="F820" s="25"/>
      <c r="G820" s="25"/>
    </row>
    <row r="821">
      <c r="A821" s="6" t="s">
        <v>999</v>
      </c>
      <c r="B821" s="16" t="s">
        <v>1000</v>
      </c>
      <c r="C821" s="25">
        <f>(1)*(1)*(1)*(1)*(1 + (0))</f>
      </c>
      <c r="D821" s="25" t="s">
        <v>45</v>
      </c>
      <c r="E821" s="25"/>
      <c r="F821" s="25">
        <f>(0)</f>
      </c>
      <c r="G821" s="25">
        <f>(C821 * E821 + C821 * E821 * F821)</f>
      </c>
    </row>
    <row r="822">
      <c r="A822" s="6"/>
      <c r="B822" s="14" t="s">
        <v>1001</v>
      </c>
      <c r="C822" s="25"/>
      <c r="D822" s="25"/>
      <c r="E822" s="25"/>
      <c r="F822" s="25"/>
      <c r="G822" s="25"/>
    </row>
    <row r="823">
      <c r="A823" s="6"/>
      <c r="B823" s="15" t="s">
        <v>1002</v>
      </c>
      <c r="C823" s="25"/>
      <c r="D823" s="25"/>
      <c r="E823" s="25"/>
      <c r="F823" s="25"/>
      <c r="G823" s="25"/>
    </row>
    <row r="824">
      <c r="A824" s="6"/>
      <c r="B824" s="16" t="s">
        <v>1003</v>
      </c>
      <c r="C824" s="25"/>
      <c r="D824" s="25"/>
      <c r="E824" s="25"/>
      <c r="F824" s="25"/>
      <c r="G824" s="25"/>
    </row>
    <row r="825">
      <c r="A825" s="6" t="s">
        <v>1004</v>
      </c>
      <c r="B825" s="19" t="s">
        <v>1005</v>
      </c>
      <c r="C825" s="25">
        <f>(20)*(1)*(1)*(1)*(1 + (0))</f>
      </c>
      <c r="D825" s="25" t="s">
        <v>88</v>
      </c>
      <c r="E825" s="25"/>
      <c r="F825" s="25">
        <f>(0)</f>
      </c>
      <c r="G825" s="25">
        <f>(C825 * E825 + C825 * E825 * F825)</f>
      </c>
    </row>
    <row r="826">
      <c r="A826" s="6" t="s">
        <v>1006</v>
      </c>
      <c r="B826" s="19" t="s">
        <v>1007</v>
      </c>
      <c r="C826" s="25">
        <f>(11)*(1)*(1)*(1)*(1 + (0))</f>
      </c>
      <c r="D826" s="25" t="s">
        <v>88</v>
      </c>
      <c r="E826" s="25"/>
      <c r="F826" s="25">
        <f>(0)</f>
      </c>
      <c r="G826" s="25">
        <f>(C826 * E826 + C826 * E826 * F826)</f>
      </c>
    </row>
    <row r="827">
      <c r="A827" s="6"/>
      <c r="B827" s="15" t="s">
        <v>1008</v>
      </c>
      <c r="C827" s="25"/>
      <c r="D827" s="25"/>
      <c r="E827" s="25"/>
      <c r="F827" s="25"/>
      <c r="G827" s="25"/>
    </row>
    <row r="828">
      <c r="A828" s="6"/>
      <c r="B828" s="16" t="s">
        <v>1009</v>
      </c>
      <c r="C828" s="25"/>
      <c r="D828" s="25"/>
      <c r="E828" s="25"/>
      <c r="F828" s="25"/>
      <c r="G828" s="25"/>
    </row>
    <row r="829">
      <c r="A829" s="6" t="s">
        <v>1010</v>
      </c>
      <c r="B829" s="19" t="s">
        <v>1011</v>
      </c>
      <c r="C829" s="25">
        <f>(65)*(1)*(1)*(1)*(1 + (0))</f>
      </c>
      <c r="D829" s="25" t="s">
        <v>88</v>
      </c>
      <c r="E829" s="25"/>
      <c r="F829" s="25">
        <f>(0)</f>
      </c>
      <c r="G829" s="25">
        <f>(C829 * E829 + C829 * E829 * F829)</f>
      </c>
    </row>
    <row r="830">
      <c r="A830" s="6" t="s">
        <v>1012</v>
      </c>
      <c r="B830" s="19" t="s">
        <v>1013</v>
      </c>
      <c r="C830" s="25">
        <f>(45)*(1)*(1)*(1)*(1 + (0))</f>
      </c>
      <c r="D830" s="25" t="s">
        <v>88</v>
      </c>
      <c r="E830" s="25"/>
      <c r="F830" s="25">
        <f>(0)</f>
      </c>
      <c r="G830" s="25">
        <f>(C830 * E830 + C830 * E830 * F830)</f>
      </c>
    </row>
    <row r="831">
      <c r="A831" s="6"/>
      <c r="B831" s="15" t="s">
        <v>1014</v>
      </c>
      <c r="C831" s="25"/>
      <c r="D831" s="25"/>
      <c r="E831" s="25"/>
      <c r="F831" s="25"/>
      <c r="G831" s="25"/>
    </row>
    <row r="832">
      <c r="A832" s="6"/>
      <c r="B832" s="16" t="s">
        <v>1015</v>
      </c>
      <c r="C832" s="25"/>
      <c r="D832" s="25"/>
      <c r="E832" s="25"/>
      <c r="F832" s="25"/>
      <c r="G832" s="25"/>
    </row>
    <row r="833">
      <c r="A833" s="6" t="s">
        <v>1016</v>
      </c>
      <c r="B833" s="19" t="s">
        <v>1017</v>
      </c>
      <c r="C833" s="25">
        <f>(1)*(1)*(1)*(1)*(1 + (0))</f>
      </c>
      <c r="D833" s="25" t="s">
        <v>151</v>
      </c>
      <c r="E833" s="25"/>
      <c r="F833" s="25">
        <f>(0)</f>
      </c>
      <c r="G833" s="25">
        <f>(C833 * E833 + C833 * E833 * F833)</f>
      </c>
    </row>
    <row r="834">
      <c r="A834" s="6"/>
      <c r="B834" s="15" t="s">
        <v>1018</v>
      </c>
      <c r="C834" s="25"/>
      <c r="D834" s="25"/>
      <c r="E834" s="25"/>
      <c r="F834" s="25"/>
      <c r="G834" s="25"/>
    </row>
    <row r="835">
      <c r="A835" s="6"/>
      <c r="B835" s="16" t="s">
        <v>1019</v>
      </c>
      <c r="C835" s="25"/>
      <c r="D835" s="25" t="s">
        <v>17</v>
      </c>
      <c r="E835" s="25"/>
      <c r="F835" s="25">
        <f>(0)</f>
      </c>
      <c r="G835" s="25">
        <f>(C835 * E835 + C835 * E835 * F835)</f>
      </c>
    </row>
    <row r="836">
      <c r="A836" s="6"/>
      <c r="B836" s="16" t="s">
        <v>1020</v>
      </c>
      <c r="C836" s="25"/>
      <c r="D836" s="25"/>
      <c r="E836" s="25"/>
      <c r="F836" s="25"/>
      <c r="G836" s="25"/>
    </row>
    <row r="837">
      <c r="A837" s="6"/>
      <c r="B837" s="19" t="s">
        <v>1021</v>
      </c>
      <c r="C837" s="25"/>
      <c r="D837" s="25" t="s">
        <v>17</v>
      </c>
      <c r="E837" s="25"/>
      <c r="F837" s="25">
        <f>(0)</f>
      </c>
      <c r="G837" s="25">
        <f>(C837 * E837 + C837 * E837 * F837)</f>
      </c>
    </row>
    <row r="838">
      <c r="A838" s="6" t="s">
        <v>1022</v>
      </c>
      <c r="B838" s="19" t="s">
        <v>1023</v>
      </c>
      <c r="C838" s="25">
        <f>(10)*(1)*(1)*(1)*(1 + (0))</f>
      </c>
      <c r="D838" s="25" t="s">
        <v>88</v>
      </c>
      <c r="E838" s="25"/>
      <c r="F838" s="25">
        <f>(0)</f>
      </c>
      <c r="G838" s="25">
        <f>(C838 * E838 + C838 * E838 * F838)</f>
      </c>
    </row>
    <row r="839">
      <c r="A839" s="6"/>
      <c r="B839" s="16" t="s">
        <v>1024</v>
      </c>
      <c r="C839" s="25"/>
      <c r="D839" s="25"/>
      <c r="E839" s="25"/>
      <c r="F839" s="25"/>
      <c r="G839" s="25"/>
    </row>
    <row r="840">
      <c r="A840" s="6"/>
      <c r="B840" s="19" t="s">
        <v>1021</v>
      </c>
      <c r="C840" s="25"/>
      <c r="D840" s="25" t="s">
        <v>17</v>
      </c>
      <c r="E840" s="25"/>
      <c r="F840" s="25">
        <f>(0)</f>
      </c>
      <c r="G840" s="25">
        <f>(C840 * E840 + C840 * E840 * F840)</f>
      </c>
    </row>
    <row r="841">
      <c r="A841" s="6" t="s">
        <v>1025</v>
      </c>
      <c r="B841" s="19" t="s">
        <v>1026</v>
      </c>
      <c r="C841" s="25">
        <f>(10)*(1)*(1)*(1)*(1 + (0))</f>
      </c>
      <c r="D841" s="25" t="s">
        <v>88</v>
      </c>
      <c r="E841" s="25"/>
      <c r="F841" s="25">
        <f>(0)</f>
      </c>
      <c r="G841" s="25">
        <f>(C841 * E841 + C841 * E841 * F841)</f>
      </c>
    </row>
    <row r="842">
      <c r="A842" s="6"/>
      <c r="B842" s="16" t="s">
        <v>1027</v>
      </c>
      <c r="C842" s="25"/>
      <c r="D842" s="25"/>
      <c r="E842" s="25"/>
      <c r="F842" s="25"/>
      <c r="G842" s="25"/>
    </row>
    <row r="843">
      <c r="A843" s="6"/>
      <c r="B843" s="19" t="s">
        <v>1021</v>
      </c>
      <c r="C843" s="25"/>
      <c r="D843" s="25" t="s">
        <v>17</v>
      </c>
      <c r="E843" s="25"/>
      <c r="F843" s="25">
        <f>(0)</f>
      </c>
      <c r="G843" s="25">
        <f>(C843 * E843 + C843 * E843 * F843)</f>
      </c>
    </row>
    <row r="844">
      <c r="A844" s="6" t="s">
        <v>1028</v>
      </c>
      <c r="B844" s="19" t="s">
        <v>1026</v>
      </c>
      <c r="C844" s="25">
        <f>(29)*(1)*(1)*(1)*(1 + (0))</f>
      </c>
      <c r="D844" s="25" t="s">
        <v>88</v>
      </c>
      <c r="E844" s="25"/>
      <c r="F844" s="25">
        <f>(0)</f>
      </c>
      <c r="G844" s="25">
        <f>(C844 * E844 + C844 * E844 * F844)</f>
      </c>
    </row>
    <row r="845">
      <c r="A845" s="6"/>
      <c r="B845" s="16" t="s">
        <v>1029</v>
      </c>
      <c r="C845" s="25"/>
      <c r="D845" s="25"/>
      <c r="E845" s="25"/>
      <c r="F845" s="25"/>
      <c r="G845" s="25"/>
    </row>
    <row r="846">
      <c r="A846" s="6" t="s">
        <v>1030</v>
      </c>
      <c r="B846" s="19" t="s">
        <v>1031</v>
      </c>
      <c r="C846" s="25">
        <f>(25)*(1)*(1)*(1)*(1 + (0))</f>
      </c>
      <c r="D846" s="25" t="s">
        <v>41</v>
      </c>
      <c r="E846" s="25"/>
      <c r="F846" s="25">
        <f>(0)</f>
      </c>
      <c r="G846" s="25">
        <f>(C846 * E846 + C846 * E846 * F846)</f>
      </c>
    </row>
    <row r="847">
      <c r="A847" s="6"/>
      <c r="B847" s="16" t="s">
        <v>1032</v>
      </c>
      <c r="C847" s="25"/>
      <c r="D847" s="25"/>
      <c r="E847" s="25"/>
      <c r="F847" s="25"/>
      <c r="G847" s="25"/>
    </row>
    <row r="848">
      <c r="A848" s="6"/>
      <c r="B848" s="19" t="s">
        <v>1021</v>
      </c>
      <c r="C848" s="25"/>
      <c r="D848" s="25" t="s">
        <v>17</v>
      </c>
      <c r="E848" s="25"/>
      <c r="F848" s="25">
        <f>(0)</f>
      </c>
      <c r="G848" s="25">
        <f>(C848 * E848 + C848 * E848 * F848)</f>
      </c>
    </row>
    <row r="849">
      <c r="A849" s="6" t="s">
        <v>1033</v>
      </c>
      <c r="B849" s="19" t="s">
        <v>1026</v>
      </c>
      <c r="C849" s="25">
        <f>(4)*(1)*(1)*(1)*(1 + (0))</f>
      </c>
      <c r="D849" s="25" t="s">
        <v>88</v>
      </c>
      <c r="E849" s="25"/>
      <c r="F849" s="25">
        <f>(0)</f>
      </c>
      <c r="G849" s="25">
        <f>(C849 * E849 + C849 * E849 * F849)</f>
      </c>
    </row>
    <row r="850">
      <c r="A850" s="6"/>
      <c r="B850" s="15" t="s">
        <v>1034</v>
      </c>
      <c r="C850" s="25"/>
      <c r="D850" s="25"/>
      <c r="E850" s="25"/>
      <c r="F850" s="25"/>
      <c r="G850" s="25"/>
    </row>
    <row r="851">
      <c r="A851" s="6"/>
      <c r="B851" s="16" t="s">
        <v>1035</v>
      </c>
      <c r="C851" s="25"/>
      <c r="D851" s="25"/>
      <c r="E851" s="25"/>
      <c r="F851" s="25"/>
      <c r="G851" s="25"/>
    </row>
    <row r="852">
      <c r="A852" s="6" t="s">
        <v>1036</v>
      </c>
      <c r="B852" s="19" t="s">
        <v>1037</v>
      </c>
      <c r="C852" s="25">
        <f>(15)*(1)*(1)*(1)*(1 + (0))</f>
      </c>
      <c r="D852" s="25" t="s">
        <v>151</v>
      </c>
      <c r="E852" s="25"/>
      <c r="F852" s="25">
        <f>(0)</f>
      </c>
      <c r="G852" s="25">
        <f>(C852 * E852 + C852 * E852 * F852)</f>
      </c>
    </row>
    <row r="853">
      <c r="A853" s="6"/>
      <c r="B853" s="16" t="s">
        <v>1038</v>
      </c>
      <c r="C853" s="25"/>
      <c r="D853" s="25"/>
      <c r="E853" s="25"/>
      <c r="F853" s="25"/>
      <c r="G853" s="25"/>
    </row>
    <row r="854">
      <c r="A854" s="6" t="s">
        <v>1039</v>
      </c>
      <c r="B854" s="19" t="s">
        <v>1037</v>
      </c>
      <c r="C854" s="25">
        <f>(15)*(1)*(1)*(1)*(1 + (0))</f>
      </c>
      <c r="D854" s="25" t="s">
        <v>151</v>
      </c>
      <c r="E854" s="25"/>
      <c r="F854" s="25">
        <f>(0)</f>
      </c>
      <c r="G854" s="25">
        <f>(C854 * E854 + C854 * E854 * F854)</f>
      </c>
    </row>
    <row r="855">
      <c r="A855" s="6"/>
      <c r="B855" s="16" t="s">
        <v>1040</v>
      </c>
      <c r="C855" s="25"/>
      <c r="D855" s="25"/>
      <c r="E855" s="25"/>
      <c r="F855" s="25"/>
      <c r="G855" s="25"/>
    </row>
    <row r="856">
      <c r="A856" s="6" t="s">
        <v>1041</v>
      </c>
      <c r="B856" s="19" t="s">
        <v>1037</v>
      </c>
      <c r="C856" s="25">
        <f>(12)*(1)*(1)*(1)*(1 + (0))</f>
      </c>
      <c r="D856" s="25" t="s">
        <v>151</v>
      </c>
      <c r="E856" s="25"/>
      <c r="F856" s="25">
        <f>(0)</f>
      </c>
      <c r="G856" s="25">
        <f>(C856 * E856 + C856 * E856 * F856)</f>
      </c>
    </row>
    <row r="857">
      <c r="A857" s="6" t="s">
        <v>1042</v>
      </c>
      <c r="B857" s="19" t="s">
        <v>1043</v>
      </c>
      <c r="C857" s="25">
        <f>(3)*(1)*(1)*(1)*(1 + (0))</f>
      </c>
      <c r="D857" s="25" t="s">
        <v>151</v>
      </c>
      <c r="E857" s="25"/>
      <c r="F857" s="25">
        <f>(0)</f>
      </c>
      <c r="G857" s="25">
        <f>(C857 * E857 + C857 * E857 * F857)</f>
      </c>
    </row>
    <row r="858">
      <c r="A858" s="6"/>
      <c r="B858" s="16" t="s">
        <v>1044</v>
      </c>
      <c r="C858" s="25"/>
      <c r="D858" s="25"/>
      <c r="E858" s="25"/>
      <c r="F858" s="25"/>
      <c r="G858" s="25"/>
    </row>
    <row r="859">
      <c r="A859" s="6" t="s">
        <v>1045</v>
      </c>
      <c r="B859" s="19" t="s">
        <v>1046</v>
      </c>
      <c r="C859" s="25">
        <f>(40)*(1)*(1)*(1)*(1 + (0))</f>
      </c>
      <c r="D859" s="25" t="s">
        <v>88</v>
      </c>
      <c r="E859" s="25"/>
      <c r="F859" s="25">
        <f>(0)</f>
      </c>
      <c r="G859" s="25">
        <f>(C859 * E859 + C859 * E859 * F859)</f>
      </c>
    </row>
    <row r="860">
      <c r="A860" s="6"/>
      <c r="B860" s="16" t="s">
        <v>1047</v>
      </c>
      <c r="C860" s="25"/>
      <c r="D860" s="25"/>
      <c r="E860" s="25"/>
      <c r="F860" s="25"/>
      <c r="G860" s="25"/>
    </row>
    <row r="861">
      <c r="A861" s="6" t="s">
        <v>1048</v>
      </c>
      <c r="B861" s="19" t="s">
        <v>1049</v>
      </c>
      <c r="C861" s="25">
        <f>(15)*(1)*(1)*(1)*(1 + (0))</f>
      </c>
      <c r="D861" s="25" t="s">
        <v>151</v>
      </c>
      <c r="E861" s="25"/>
      <c r="F861" s="25">
        <f>(0)</f>
      </c>
      <c r="G861" s="25">
        <f>(C861 * E861 + C861 * E861 * F861)</f>
      </c>
    </row>
    <row r="862">
      <c r="A862" s="6"/>
      <c r="B862" s="15" t="s">
        <v>1050</v>
      </c>
      <c r="C862" s="25"/>
      <c r="D862" s="25"/>
      <c r="E862" s="25"/>
      <c r="F862" s="25"/>
      <c r="G862" s="25"/>
    </row>
    <row r="863">
      <c r="A863" s="6"/>
      <c r="B863" s="16" t="s">
        <v>1051</v>
      </c>
      <c r="C863" s="25"/>
      <c r="D863" s="25"/>
      <c r="E863" s="25"/>
      <c r="F863" s="25"/>
      <c r="G863" s="25"/>
    </row>
    <row r="864">
      <c r="A864" s="6" t="s">
        <v>1052</v>
      </c>
      <c r="B864" s="19" t="s">
        <v>1053</v>
      </c>
      <c r="C864" s="25">
        <f>(14)*(1)*(1)*(1)*(1 + (0))</f>
      </c>
      <c r="D864" s="25" t="s">
        <v>151</v>
      </c>
      <c r="E864" s="25"/>
      <c r="F864" s="25">
        <f>(0)</f>
      </c>
      <c r="G864" s="25">
        <f>(C864 * E864 + C864 * E864 * F864)</f>
      </c>
    </row>
    <row r="865">
      <c r="A865" s="6"/>
      <c r="B865" s="16" t="s">
        <v>1054</v>
      </c>
      <c r="C865" s="25"/>
      <c r="D865" s="25"/>
      <c r="E865" s="25"/>
      <c r="F865" s="25"/>
      <c r="G865" s="25"/>
    </row>
    <row r="866">
      <c r="A866" s="6" t="s">
        <v>1055</v>
      </c>
      <c r="B866" s="19" t="s">
        <v>1056</v>
      </c>
      <c r="C866" s="25">
        <f>(14)*(1)*(1)*(1)*(1 + (0))</f>
      </c>
      <c r="D866" s="25" t="s">
        <v>151</v>
      </c>
      <c r="E866" s="25"/>
      <c r="F866" s="25">
        <f>(0)</f>
      </c>
      <c r="G866" s="25">
        <f>(C866 * E866 + C866 * E866 * F866)</f>
      </c>
    </row>
    <row r="867">
      <c r="A867" s="6"/>
      <c r="B867" s="16" t="s">
        <v>1057</v>
      </c>
      <c r="C867" s="25"/>
      <c r="D867" s="25"/>
      <c r="E867" s="25"/>
      <c r="F867" s="25"/>
      <c r="G867" s="25"/>
    </row>
    <row r="868">
      <c r="A868" s="6" t="s">
        <v>1058</v>
      </c>
      <c r="B868" s="19" t="s">
        <v>1059</v>
      </c>
      <c r="C868" s="25">
        <f>(1)*(1)*(1)*(1)*(1 + (0))</f>
      </c>
      <c r="D868" s="25" t="s">
        <v>151</v>
      </c>
      <c r="E868" s="25"/>
      <c r="F868" s="25">
        <f>(0)</f>
      </c>
      <c r="G868" s="25">
        <f>(C868 * E868 + C868 * E868 * F868)</f>
      </c>
    </row>
    <row r="869">
      <c r="A869" s="6"/>
      <c r="B869" s="16" t="s">
        <v>1060</v>
      </c>
      <c r="C869" s="25"/>
      <c r="D869" s="25"/>
      <c r="E869" s="25"/>
      <c r="F869" s="25"/>
      <c r="G869" s="25"/>
    </row>
    <row r="870">
      <c r="A870" s="6" t="s">
        <v>1061</v>
      </c>
      <c r="B870" s="19" t="s">
        <v>1062</v>
      </c>
      <c r="C870" s="25">
        <f>(10)*(1)*(1)*(1)*(1 + (0))</f>
      </c>
      <c r="D870" s="25" t="s">
        <v>151</v>
      </c>
      <c r="E870" s="25"/>
      <c r="F870" s="25">
        <f>(0)</f>
      </c>
      <c r="G870" s="25">
        <f>(C870 * E870 + C870 * E870 * F870)</f>
      </c>
    </row>
    <row r="871">
      <c r="A871" s="6" t="s">
        <v>1063</v>
      </c>
      <c r="B871" s="19" t="s">
        <v>1064</v>
      </c>
      <c r="C871" s="25">
        <f>(2)*(1)*(1)*(1)*(1 + (0))</f>
      </c>
      <c r="D871" s="25" t="s">
        <v>151</v>
      </c>
      <c r="E871" s="25"/>
      <c r="F871" s="25">
        <f>(0)</f>
      </c>
      <c r="G871" s="25">
        <f>(C871 * E871 + C871 * E871 * F871)</f>
      </c>
    </row>
    <row r="872">
      <c r="A872" s="6" t="s">
        <v>1065</v>
      </c>
      <c r="B872" s="19" t="s">
        <v>1066</v>
      </c>
      <c r="C872" s="25">
        <f>(2)*(1)*(1)*(1)*(1 + (0))</f>
      </c>
      <c r="D872" s="25" t="s">
        <v>151</v>
      </c>
      <c r="E872" s="25"/>
      <c r="F872" s="25">
        <f>(0)</f>
      </c>
      <c r="G872" s="25">
        <f>(C872 * E872 + C872 * E872 * F872)</f>
      </c>
    </row>
    <row r="873">
      <c r="A873" s="6" t="s">
        <v>1067</v>
      </c>
      <c r="B873" s="19" t="s">
        <v>1068</v>
      </c>
      <c r="C873" s="25">
        <f>(1)*(1)*(1)*(1)*(1 + (0))</f>
      </c>
      <c r="D873" s="25" t="s">
        <v>151</v>
      </c>
      <c r="E873" s="25"/>
      <c r="F873" s="25">
        <f>(0)</f>
      </c>
      <c r="G873" s="25">
        <f>(C873 * E873 + C873 * E873 * F873)</f>
      </c>
    </row>
    <row r="874">
      <c r="A874" s="6" t="s">
        <v>1069</v>
      </c>
      <c r="B874" s="19" t="s">
        <v>1070</v>
      </c>
      <c r="C874" s="25">
        <f>(1)*(1)*(1)*(1)*(1 + (0))</f>
      </c>
      <c r="D874" s="25" t="s">
        <v>151</v>
      </c>
      <c r="E874" s="25"/>
      <c r="F874" s="25">
        <f>(0)</f>
      </c>
      <c r="G874" s="25">
        <f>(C874 * E874 + C874 * E874 * F874)</f>
      </c>
    </row>
    <row r="875">
      <c r="A875" s="6" t="s">
        <v>1071</v>
      </c>
      <c r="B875" s="19" t="s">
        <v>1072</v>
      </c>
      <c r="C875" s="25">
        <f>(1)*(1)*(1)*(1)*(1 + (0))</f>
      </c>
      <c r="D875" s="25" t="s">
        <v>151</v>
      </c>
      <c r="E875" s="25"/>
      <c r="F875" s="25">
        <f>(0)</f>
      </c>
      <c r="G875" s="25">
        <f>(C875 * E875 + C875 * E875 * F875)</f>
      </c>
    </row>
    <row r="876">
      <c r="A876" s="6"/>
      <c r="B876" s="16" t="s">
        <v>1073</v>
      </c>
      <c r="C876" s="25"/>
      <c r="D876" s="25"/>
      <c r="E876" s="25"/>
      <c r="F876" s="25"/>
      <c r="G876" s="25"/>
    </row>
    <row r="877">
      <c r="A877" s="6" t="s">
        <v>1074</v>
      </c>
      <c r="B877" s="19" t="s">
        <v>1075</v>
      </c>
      <c r="C877" s="25">
        <f>(1)*(1)*(1)*(1)*(1 + (0))</f>
      </c>
      <c r="D877" s="25" t="s">
        <v>151</v>
      </c>
      <c r="E877" s="25"/>
      <c r="F877" s="25">
        <f>(0)</f>
      </c>
      <c r="G877" s="25">
        <f>(C877 * E877 + C877 * E877 * F877)</f>
      </c>
    </row>
    <row r="878">
      <c r="A878" s="6" t="s">
        <v>1076</v>
      </c>
      <c r="B878" s="19" t="s">
        <v>1077</v>
      </c>
      <c r="C878" s="25">
        <f>(2)*(1)*(1)*(1)*(1 + (0))</f>
      </c>
      <c r="D878" s="25" t="s">
        <v>151</v>
      </c>
      <c r="E878" s="25"/>
      <c r="F878" s="25">
        <f>(0)</f>
      </c>
      <c r="G878" s="25">
        <f>(C878 * E878 + C878 * E878 * F878)</f>
      </c>
    </row>
    <row r="879">
      <c r="A879" s="6"/>
      <c r="B879" s="16" t="s">
        <v>1078</v>
      </c>
      <c r="C879" s="25"/>
      <c r="D879" s="25"/>
      <c r="E879" s="25"/>
      <c r="F879" s="25"/>
      <c r="G879" s="25"/>
    </row>
    <row r="880">
      <c r="A880" s="6" t="s">
        <v>1079</v>
      </c>
      <c r="B880" s="19" t="s">
        <v>1062</v>
      </c>
      <c r="C880" s="25">
        <f>(10)*(1)*(1)*(1)*(1 + (0))</f>
      </c>
      <c r="D880" s="25" t="s">
        <v>151</v>
      </c>
      <c r="E880" s="25"/>
      <c r="F880" s="25">
        <f>(0)</f>
      </c>
      <c r="G880" s="25">
        <f>(C880 * E880 + C880 * E880 * F880)</f>
      </c>
    </row>
    <row r="881">
      <c r="A881" s="6" t="s">
        <v>1080</v>
      </c>
      <c r="B881" s="19" t="s">
        <v>1064</v>
      </c>
      <c r="C881" s="25">
        <f>(2)*(1)*(1)*(1)*(1 + (0))</f>
      </c>
      <c r="D881" s="25" t="s">
        <v>151</v>
      </c>
      <c r="E881" s="25"/>
      <c r="F881" s="25">
        <f>(0)</f>
      </c>
      <c r="G881" s="25">
        <f>(C881 * E881 + C881 * E881 * F881)</f>
      </c>
    </row>
    <row r="882">
      <c r="A882" s="6" t="s">
        <v>1081</v>
      </c>
      <c r="B882" s="19" t="s">
        <v>1066</v>
      </c>
      <c r="C882" s="25">
        <f>(2)*(1)*(1)*(1)*(1 + (0))</f>
      </c>
      <c r="D882" s="25" t="s">
        <v>151</v>
      </c>
      <c r="E882" s="25"/>
      <c r="F882" s="25">
        <f>(0)</f>
      </c>
      <c r="G882" s="25">
        <f>(C882 * E882 + C882 * E882 * F882)</f>
      </c>
    </row>
    <row r="883">
      <c r="A883" s="6" t="s">
        <v>1082</v>
      </c>
      <c r="B883" s="19" t="s">
        <v>1068</v>
      </c>
      <c r="C883" s="25">
        <f>(1)*(1)*(1)*(1)*(1 + (0))</f>
      </c>
      <c r="D883" s="25" t="s">
        <v>151</v>
      </c>
      <c r="E883" s="25"/>
      <c r="F883" s="25">
        <f>(0)</f>
      </c>
      <c r="G883" s="25">
        <f>(C883 * E883 + C883 * E883 * F883)</f>
      </c>
    </row>
    <row r="884">
      <c r="A884" s="6" t="s">
        <v>1083</v>
      </c>
      <c r="B884" s="19" t="s">
        <v>1070</v>
      </c>
      <c r="C884" s="25">
        <f>(1)*(1)*(1)*(1)*(1 + (0))</f>
      </c>
      <c r="D884" s="25" t="s">
        <v>151</v>
      </c>
      <c r="E884" s="25"/>
      <c r="F884" s="25">
        <f>(0)</f>
      </c>
      <c r="G884" s="25">
        <f>(C884 * E884 + C884 * E884 * F884)</f>
      </c>
    </row>
    <row r="885">
      <c r="A885" s="6" t="s">
        <v>1084</v>
      </c>
      <c r="B885" s="19" t="s">
        <v>1072</v>
      </c>
      <c r="C885" s="25">
        <f>(1)*(1)*(1)*(1)*(1 + (0))</f>
      </c>
      <c r="D885" s="25" t="s">
        <v>151</v>
      </c>
      <c r="E885" s="25"/>
      <c r="F885" s="25">
        <f>(0)</f>
      </c>
      <c r="G885" s="25">
        <f>(C885 * E885 + C885 * E885 * F885)</f>
      </c>
    </row>
    <row r="886">
      <c r="A886" s="6"/>
      <c r="B886" s="15" t="s">
        <v>1085</v>
      </c>
      <c r="C886" s="25"/>
      <c r="D886" s="25"/>
      <c r="E886" s="25"/>
      <c r="F886" s="25"/>
      <c r="G886" s="25"/>
    </row>
    <row r="887">
      <c r="A887" s="6" t="s">
        <v>1086</v>
      </c>
      <c r="B887" s="16" t="s">
        <v>1087</v>
      </c>
      <c r="C887" s="25">
        <f>(1)*(1)*(1)*(1)*(1 + (0))</f>
      </c>
      <c r="D887" s="25" t="s">
        <v>45</v>
      </c>
      <c r="E887" s="25"/>
      <c r="F887" s="25">
        <f>(0)</f>
      </c>
      <c r="G887" s="25">
        <f>(C887 * E887 + C887 * E887 * F887)</f>
      </c>
    </row>
    <row r="888">
      <c r="A888" s="6" t="s">
        <v>1088</v>
      </c>
      <c r="B888" s="16" t="s">
        <v>1089</v>
      </c>
      <c r="C888" s="25">
        <f>(1)*(1)*(1)*(1)*(1 + (0))</f>
      </c>
      <c r="D888" s="25" t="s">
        <v>45</v>
      </c>
      <c r="E888" s="25"/>
      <c r="F888" s="25">
        <f>(0)</f>
      </c>
      <c r="G888" s="25">
        <f>(C888 * E888 + C888 * E888 * F888)</f>
      </c>
    </row>
    <row r="889">
      <c r="A889" s="6"/>
      <c r="B889" s="15" t="s">
        <v>442</v>
      </c>
      <c r="C889" s="25"/>
      <c r="D889" s="25"/>
      <c r="E889" s="25"/>
      <c r="F889" s="25"/>
      <c r="G889" s="25"/>
    </row>
    <row r="890">
      <c r="A890" s="6"/>
      <c r="B890" s="16" t="s">
        <v>1090</v>
      </c>
      <c r="C890" s="25"/>
      <c r="D890" s="25"/>
      <c r="E890" s="25"/>
      <c r="F890" s="25"/>
      <c r="G890" s="25"/>
    </row>
    <row r="891">
      <c r="A891" s="6"/>
      <c r="B891" s="19" t="s">
        <v>1091</v>
      </c>
      <c r="C891" s="25"/>
      <c r="D891" s="25"/>
      <c r="E891" s="25"/>
      <c r="F891" s="25"/>
      <c r="G891" s="25"/>
    </row>
    <row r="892">
      <c r="A892" s="6" t="s">
        <v>1092</v>
      </c>
      <c r="B892" s="20" t="s">
        <v>1093</v>
      </c>
      <c r="C892" s="25">
        <f>(80)*(1)*(1)*(1)*(1 + (0))</f>
      </c>
      <c r="D892" s="25" t="s">
        <v>88</v>
      </c>
      <c r="E892" s="25"/>
      <c r="F892" s="25">
        <f>(0)</f>
      </c>
      <c r="G892" s="25">
        <f>(C892 * E892 + C892 * E892 * F892)</f>
      </c>
    </row>
    <row r="893">
      <c r="A893" s="6"/>
      <c r="B893" s="16" t="s">
        <v>1090</v>
      </c>
      <c r="C893" s="25"/>
      <c r="D893" s="25"/>
      <c r="E893" s="25"/>
      <c r="F893" s="25"/>
      <c r="G893" s="25"/>
    </row>
    <row r="894">
      <c r="A894" s="6"/>
      <c r="B894" s="19" t="s">
        <v>1094</v>
      </c>
      <c r="C894" s="25"/>
      <c r="D894" s="25"/>
      <c r="E894" s="25"/>
      <c r="F894" s="25"/>
      <c r="G894" s="25"/>
    </row>
    <row r="895">
      <c r="A895" s="6" t="s">
        <v>1095</v>
      </c>
      <c r="B895" s="20" t="s">
        <v>1093</v>
      </c>
      <c r="C895" s="25">
        <f>(12)*(1)*(1)*(1)*(1 + (0))</f>
      </c>
      <c r="D895" s="25" t="s">
        <v>41</v>
      </c>
      <c r="E895" s="25"/>
      <c r="F895" s="25">
        <f>(0)</f>
      </c>
      <c r="G895" s="25">
        <f>(C895 * E895 + C895 * E895 * F895)</f>
      </c>
    </row>
    <row r="896">
      <c r="A896" s="6"/>
      <c r="B896" s="16" t="s">
        <v>1096</v>
      </c>
      <c r="C896" s="25"/>
      <c r="D896" s="25"/>
      <c r="E896" s="25"/>
      <c r="F896" s="25"/>
      <c r="G896" s="25"/>
    </row>
    <row r="897">
      <c r="A897" s="6"/>
      <c r="B897" s="19" t="s">
        <v>1097</v>
      </c>
      <c r="C897" s="25"/>
      <c r="D897" s="25"/>
      <c r="E897" s="25"/>
      <c r="F897" s="25"/>
      <c r="G897" s="25"/>
    </row>
    <row r="898">
      <c r="A898" s="6" t="s">
        <v>1098</v>
      </c>
      <c r="B898" s="20" t="s">
        <v>74</v>
      </c>
      <c r="C898" s="25">
        <f>(31)*(1)*(1)*(1)*(1 + (0))</f>
      </c>
      <c r="D898" s="25" t="s">
        <v>88</v>
      </c>
      <c r="E898" s="25"/>
      <c r="F898" s="25">
        <f>(0)</f>
      </c>
      <c r="G898" s="25">
        <f>(C898 * E898 + C898 * E898 * F898)</f>
      </c>
    </row>
    <row r="899">
      <c r="A899" s="3"/>
      <c r="B899" s="11" t="s">
        <v>170</v>
      </c>
      <c r="C899" s="22"/>
      <c r="D899" s="22"/>
      <c r="E899" s="22"/>
      <c r="F899" s="22"/>
      <c r="G899" s="22"/>
    </row>
    <row r="900">
      <c r="A900" s="6" t="s">
        <v>1099</v>
      </c>
      <c r="B900" s="18" t="s">
        <v>751</v>
      </c>
      <c r="C900" s="25">
        <f>(1)*(1)*(1)*(1)*(1 + (0))</f>
      </c>
      <c r="D900" s="25" t="s">
        <v>45</v>
      </c>
      <c r="E900" s="25"/>
      <c r="F900" s="25">
        <f>(0)</f>
      </c>
      <c r="G900" s="25">
        <f>(C900 * E900 + C900 * E900 * F900)</f>
      </c>
    </row>
    <row r="901">
      <c r="A901" s="2"/>
      <c r="B901" s="10" t="s">
        <v>1100</v>
      </c>
      <c r="C901" s="21"/>
      <c r="D901" s="21"/>
      <c r="E901" s="21"/>
      <c r="F901" s="21"/>
      <c r="G901" s="21"/>
    </row>
    <row r="902">
      <c r="A902" s="3"/>
      <c r="B902" s="11" t="s">
        <v>1101</v>
      </c>
      <c r="C902" s="22"/>
      <c r="D902" s="22"/>
      <c r="E902" s="22"/>
      <c r="F902" s="22"/>
      <c r="G902" s="22"/>
    </row>
    <row r="903">
      <c r="A903" s="4"/>
      <c r="B903" s="12" t="s">
        <v>7</v>
      </c>
      <c r="C903" s="23"/>
      <c r="D903" s="23"/>
      <c r="E903" s="23"/>
      <c r="F903" s="23"/>
      <c r="G903" s="23"/>
    </row>
    <row r="904">
      <c r="A904" s="5"/>
      <c r="B904" s="13" t="s">
        <v>8</v>
      </c>
      <c r="C904" s="24"/>
      <c r="D904" s="24"/>
      <c r="E904" s="24"/>
      <c r="F904" s="24"/>
      <c r="G904" s="24"/>
    </row>
    <row r="905">
      <c r="A905" s="6" t="s">
        <v>1102</v>
      </c>
      <c r="B905" s="14" t="s">
        <v>178</v>
      </c>
      <c r="C905" s="25"/>
      <c r="D905" s="25" t="s">
        <v>45</v>
      </c>
      <c r="E905" s="25"/>
      <c r="F905" s="25">
        <f>(0)</f>
      </c>
      <c r="G905" s="25">
        <f>(C905 * E905 + C905 * E905 * F905)</f>
      </c>
    </row>
    <row r="906">
      <c r="A906" s="6" t="s">
        <v>1103</v>
      </c>
      <c r="B906" s="14" t="s">
        <v>1104</v>
      </c>
      <c r="C906" s="25"/>
      <c r="D906" s="25" t="s">
        <v>11</v>
      </c>
      <c r="E906" s="25"/>
      <c r="F906" s="25">
        <f>(0)</f>
      </c>
      <c r="G906" s="25">
        <f>(C906 * E906 + C906 * E906 * F906)</f>
      </c>
    </row>
    <row r="907">
      <c r="A907" s="6" t="s">
        <v>1105</v>
      </c>
      <c r="B907" s="14" t="s">
        <v>949</v>
      </c>
      <c r="C907" s="25"/>
      <c r="D907" s="25" t="s">
        <v>11</v>
      </c>
      <c r="E907" s="25"/>
      <c r="F907" s="25">
        <f>(0)</f>
      </c>
      <c r="G907" s="25">
        <f>(C907 * E907 + C907 * E907 * F907)</f>
      </c>
    </row>
    <row r="908">
      <c r="A908" s="6" t="s">
        <v>1106</v>
      </c>
      <c r="B908" s="14" t="s">
        <v>1107</v>
      </c>
      <c r="C908" s="25"/>
      <c r="D908" s="25" t="s">
        <v>11</v>
      </c>
      <c r="E908" s="25"/>
      <c r="F908" s="25">
        <f>(0)</f>
      </c>
      <c r="G908" s="25">
        <f>(C908 * E908 + C908 * E908 * F908)</f>
      </c>
    </row>
    <row r="909">
      <c r="A909" s="6" t="s">
        <v>1108</v>
      </c>
      <c r="B909" s="14" t="s">
        <v>1109</v>
      </c>
      <c r="C909" s="25"/>
      <c r="D909" s="25" t="s">
        <v>11</v>
      </c>
      <c r="E909" s="25"/>
      <c r="F909" s="25">
        <f>(0)</f>
      </c>
      <c r="G909" s="25">
        <f>(C909 * E909 + C909 * E909 * F909)</f>
      </c>
    </row>
    <row r="910">
      <c r="A910" s="6" t="s">
        <v>1110</v>
      </c>
      <c r="B910" s="14" t="s">
        <v>1111</v>
      </c>
      <c r="C910" s="25">
        <f>(1)*(1)*(1)*(1)*(1 + (0))</f>
      </c>
      <c r="D910" s="25" t="s">
        <v>45</v>
      </c>
      <c r="E910" s="25"/>
      <c r="F910" s="25">
        <f>(0)</f>
      </c>
      <c r="G910" s="25">
        <f>(C910 * E910 + C910 * E910 * F910)</f>
      </c>
    </row>
    <row r="911">
      <c r="A911" s="4"/>
      <c r="B911" s="12" t="s">
        <v>1101</v>
      </c>
      <c r="C911" s="23"/>
      <c r="D911" s="23"/>
      <c r="E911" s="23"/>
      <c r="F911" s="23"/>
      <c r="G911" s="23"/>
    </row>
    <row r="912">
      <c r="A912" s="5"/>
      <c r="B912" s="13" t="s">
        <v>1112</v>
      </c>
      <c r="C912" s="24"/>
      <c r="D912" s="24"/>
      <c r="E912" s="24"/>
      <c r="F912" s="24"/>
      <c r="G912" s="24"/>
    </row>
    <row r="913">
      <c r="A913" s="6" t="s">
        <v>1113</v>
      </c>
      <c r="B913" s="14" t="s">
        <v>1114</v>
      </c>
      <c r="C913" s="25">
        <f>(1)*(1)*(1)*(1)*(1 + (0))</f>
      </c>
      <c r="D913" s="25" t="s">
        <v>45</v>
      </c>
      <c r="E913" s="25"/>
      <c r="F913" s="25">
        <f>(0)</f>
      </c>
      <c r="G913" s="25">
        <f>(C913 * E913 + C913 * E913 * F913)</f>
      </c>
    </row>
    <row r="914">
      <c r="A914" s="6"/>
      <c r="B914" s="14" t="s">
        <v>1115</v>
      </c>
      <c r="C914" s="25"/>
      <c r="D914" s="25"/>
      <c r="E914" s="25"/>
      <c r="F914" s="25"/>
      <c r="G914" s="25"/>
    </row>
    <row r="915">
      <c r="A915" s="6" t="s">
        <v>1116</v>
      </c>
      <c r="B915" s="15" t="s">
        <v>1117</v>
      </c>
      <c r="C915" s="25">
        <f>(1)*(1)*(1)*(1)*(1 + (0))</f>
      </c>
      <c r="D915" s="25" t="s">
        <v>45</v>
      </c>
      <c r="E915" s="25"/>
      <c r="F915" s="25">
        <f>(0)</f>
      </c>
      <c r="G915" s="25">
        <f>(C915 * E915 + C915 * E915 * F915)</f>
      </c>
    </row>
    <row r="916">
      <c r="A916" s="6" t="s">
        <v>1118</v>
      </c>
      <c r="B916" s="15" t="s">
        <v>1119</v>
      </c>
      <c r="C916" s="25">
        <f>(1)*(1)*(1)*(1)*(1 + (0))</f>
      </c>
      <c r="D916" s="25" t="s">
        <v>45</v>
      </c>
      <c r="E916" s="25"/>
      <c r="F916" s="25">
        <f>(0)</f>
      </c>
      <c r="G916" s="25">
        <f>(C916 * E916 + C916 * E916 * F916)</f>
      </c>
    </row>
    <row r="917">
      <c r="A917" s="6" t="s">
        <v>1120</v>
      </c>
      <c r="B917" s="15" t="s">
        <v>1121</v>
      </c>
      <c r="C917" s="25">
        <f>(1)*(1)*(1)*(1)*(1 + (0))</f>
      </c>
      <c r="D917" s="25" t="s">
        <v>45</v>
      </c>
      <c r="E917" s="25"/>
      <c r="F917" s="25">
        <f>(0)</f>
      </c>
      <c r="G917" s="25">
        <f>(C917 * E917 + C917 * E917 * F917)</f>
      </c>
    </row>
    <row r="918">
      <c r="A918" s="6" t="s">
        <v>1122</v>
      </c>
      <c r="B918" s="15" t="s">
        <v>1123</v>
      </c>
      <c r="C918" s="25">
        <f>(1)*(1)*(1)*(1)*(1 + (0))</f>
      </c>
      <c r="D918" s="25" t="s">
        <v>45</v>
      </c>
      <c r="E918" s="25"/>
      <c r="F918" s="25">
        <f>(0)</f>
      </c>
      <c r="G918" s="25">
        <f>(C918 * E918 + C918 * E918 * F918)</f>
      </c>
    </row>
    <row r="919">
      <c r="A919" s="6" t="s">
        <v>1124</v>
      </c>
      <c r="B919" s="15" t="s">
        <v>1125</v>
      </c>
      <c r="C919" s="25">
        <f>(1)*(1)*(1)*(1)*(1 + (0))</f>
      </c>
      <c r="D919" s="25" t="s">
        <v>45</v>
      </c>
      <c r="E919" s="25"/>
      <c r="F919" s="25">
        <f>(0)</f>
      </c>
      <c r="G919" s="25">
        <f>(C919 * E919 + C919 * E919 * F919)</f>
      </c>
    </row>
    <row r="920">
      <c r="A920" s="6" t="s">
        <v>1126</v>
      </c>
      <c r="B920" s="15" t="s">
        <v>1127</v>
      </c>
      <c r="C920" s="25">
        <f>(1)*(1)*(1)*(1)*(1 + (0))</f>
      </c>
      <c r="D920" s="25" t="s">
        <v>45</v>
      </c>
      <c r="E920" s="25"/>
      <c r="F920" s="25">
        <f>(0)</f>
      </c>
      <c r="G920" s="25">
        <f>(C920 * E920 + C920 * E920 * F920)</f>
      </c>
    </row>
    <row r="921">
      <c r="A921" s="6" t="s">
        <v>1128</v>
      </c>
      <c r="B921" s="15" t="s">
        <v>1129</v>
      </c>
      <c r="C921" s="25">
        <f>(1)*(1)*(1)*(1)*(1 + (0))</f>
      </c>
      <c r="D921" s="25" t="s">
        <v>45</v>
      </c>
      <c r="E921" s="25"/>
      <c r="F921" s="25">
        <f>(0)</f>
      </c>
      <c r="G921" s="25">
        <f>(C921 * E921 + C921 * E921 * F921)</f>
      </c>
    </row>
    <row r="922">
      <c r="A922" s="6" t="s">
        <v>1130</v>
      </c>
      <c r="B922" s="15" t="s">
        <v>1131</v>
      </c>
      <c r="C922" s="25">
        <f>(1)*(1)*(1)*(1)*(1 + (0))</f>
      </c>
      <c r="D922" s="25" t="s">
        <v>45</v>
      </c>
      <c r="E922" s="25"/>
      <c r="F922" s="25">
        <f>(0)</f>
      </c>
      <c r="G922" s="25">
        <f>(C922 * E922 + C922 * E922 * F922)</f>
      </c>
    </row>
    <row r="923">
      <c r="A923" s="6" t="s">
        <v>1132</v>
      </c>
      <c r="B923" s="15" t="s">
        <v>1133</v>
      </c>
      <c r="C923" s="25">
        <f>(1)*(1)*(1)*(1)*(1 + (0))</f>
      </c>
      <c r="D923" s="25" t="s">
        <v>45</v>
      </c>
      <c r="E923" s="25"/>
      <c r="F923" s="25">
        <f>(0)</f>
      </c>
      <c r="G923" s="25">
        <f>(C923 * E923 + C923 * E923 * F923)</f>
      </c>
    </row>
    <row r="924">
      <c r="A924" s="6" t="s">
        <v>1134</v>
      </c>
      <c r="B924" s="15" t="s">
        <v>1135</v>
      </c>
      <c r="C924" s="25">
        <f>(1)*(1)*(1)*(1)*(1 + (0))</f>
      </c>
      <c r="D924" s="25" t="s">
        <v>45</v>
      </c>
      <c r="E924" s="25"/>
      <c r="F924" s="25">
        <f>(0)</f>
      </c>
      <c r="G924" s="25">
        <f>(C924 * E924 + C924 * E924 * F924)</f>
      </c>
    </row>
    <row r="925">
      <c r="A925" s="5"/>
      <c r="B925" s="13" t="s">
        <v>970</v>
      </c>
      <c r="C925" s="24"/>
      <c r="D925" s="24"/>
      <c r="E925" s="24"/>
      <c r="F925" s="24"/>
      <c r="G925" s="24"/>
    </row>
    <row r="926">
      <c r="A926" s="6" t="s">
        <v>1136</v>
      </c>
      <c r="B926" s="14" t="s">
        <v>1137</v>
      </c>
      <c r="C926" s="25">
        <f>(1)*(1)*(1)*(1)*(1 + (0))</f>
      </c>
      <c r="D926" s="25" t="s">
        <v>973</v>
      </c>
      <c r="E926" s="25"/>
      <c r="F926" s="25">
        <f>(0)</f>
      </c>
      <c r="G926" s="25">
        <f>(C926 * E926 + C926 * E926 * F926)</f>
      </c>
    </row>
    <row r="927">
      <c r="A927" s="5"/>
      <c r="B927" s="13" t="s">
        <v>983</v>
      </c>
      <c r="C927" s="24"/>
      <c r="D927" s="24"/>
      <c r="E927" s="24"/>
      <c r="F927" s="24"/>
      <c r="G927" s="24"/>
    </row>
    <row r="928">
      <c r="A928" s="6"/>
      <c r="B928" s="14" t="s">
        <v>1138</v>
      </c>
      <c r="C928" s="25"/>
      <c r="D928" s="25"/>
      <c r="E928" s="25"/>
      <c r="F928" s="25"/>
      <c r="G928" s="25"/>
    </row>
    <row r="929">
      <c r="A929" s="6"/>
      <c r="B929" s="15" t="s">
        <v>1112</v>
      </c>
      <c r="C929" s="25"/>
      <c r="D929" s="25"/>
      <c r="E929" s="25"/>
      <c r="F929" s="25"/>
      <c r="G929" s="25"/>
    </row>
    <row r="930">
      <c r="A930" s="6" t="s">
        <v>1139</v>
      </c>
      <c r="B930" s="16" t="s">
        <v>1000</v>
      </c>
      <c r="C930" s="25">
        <f>(1)*(1)*(1)*(1)*(1 + (0))</f>
      </c>
      <c r="D930" s="25" t="s">
        <v>45</v>
      </c>
      <c r="E930" s="25"/>
      <c r="F930" s="25">
        <f>(0)</f>
      </c>
      <c r="G930" s="25">
        <f>(C930 * E930 + C930 * E930 * F930)</f>
      </c>
    </row>
    <row r="931">
      <c r="A931" s="6"/>
      <c r="B931" s="14" t="s">
        <v>274</v>
      </c>
      <c r="C931" s="25"/>
      <c r="D931" s="25"/>
      <c r="E931" s="25"/>
      <c r="F931" s="25"/>
      <c r="G931" s="25"/>
    </row>
    <row r="932">
      <c r="A932" s="6"/>
      <c r="B932" s="15" t="s">
        <v>1140</v>
      </c>
      <c r="C932" s="25"/>
      <c r="D932" s="25"/>
      <c r="E932" s="25"/>
      <c r="F932" s="25"/>
      <c r="G932" s="25"/>
    </row>
    <row r="933">
      <c r="A933" s="6" t="s">
        <v>1141</v>
      </c>
      <c r="B933" s="16" t="s">
        <v>1142</v>
      </c>
      <c r="C933" s="25">
        <f>(1)*(1)*(1)*(1)*(1 + (0))</f>
      </c>
      <c r="D933" s="25" t="s">
        <v>151</v>
      </c>
      <c r="E933" s="25"/>
      <c r="F933" s="25">
        <f>(0)</f>
      </c>
      <c r="G933" s="25">
        <f>(C933 * E933 + C933 * E933 * F933)</f>
      </c>
    </row>
    <row r="934">
      <c r="A934" s="6"/>
      <c r="B934" s="15" t="s">
        <v>1143</v>
      </c>
      <c r="C934" s="25"/>
      <c r="D934" s="25"/>
      <c r="E934" s="25"/>
      <c r="F934" s="25"/>
      <c r="G934" s="25"/>
    </row>
    <row r="935">
      <c r="A935" s="6" t="s">
        <v>1144</v>
      </c>
      <c r="B935" s="16" t="s">
        <v>1145</v>
      </c>
      <c r="C935" s="25">
        <f>(28)*(1)*(1)*(1)*(1 + (0))</f>
      </c>
      <c r="D935" s="25" t="s">
        <v>151</v>
      </c>
      <c r="E935" s="25"/>
      <c r="F935" s="25">
        <f>(0)</f>
      </c>
      <c r="G935" s="25">
        <f>(C935 * E935 + C935 * E935 * F935)</f>
      </c>
    </row>
    <row r="936">
      <c r="A936" s="6" t="s">
        <v>1146</v>
      </c>
      <c r="B936" s="16" t="s">
        <v>1147</v>
      </c>
      <c r="C936" s="25">
        <f>(11)*(1)*(1)*(1)*(1 + (0))</f>
      </c>
      <c r="D936" s="25" t="s">
        <v>151</v>
      </c>
      <c r="E936" s="25"/>
      <c r="F936" s="25">
        <f>(0)</f>
      </c>
      <c r="G936" s="25">
        <f>(C936 * E936 + C936 * E936 * F936)</f>
      </c>
    </row>
    <row r="937">
      <c r="A937" s="6" t="s">
        <v>1148</v>
      </c>
      <c r="B937" s="16" t="s">
        <v>1149</v>
      </c>
      <c r="C937" s="25">
        <f>(4)*(1)*(1)*(1)*(1 + (0))</f>
      </c>
      <c r="D937" s="25" t="s">
        <v>151</v>
      </c>
      <c r="E937" s="25"/>
      <c r="F937" s="25">
        <f>(0)</f>
      </c>
      <c r="G937" s="25">
        <f>(C937 * E937 + C937 * E937 * F937)</f>
      </c>
    </row>
    <row r="938">
      <c r="A938" s="6" t="s">
        <v>1150</v>
      </c>
      <c r="B938" s="16" t="s">
        <v>1151</v>
      </c>
      <c r="C938" s="25">
        <f>(29)*(1)*(1)*(1)*(1 + (0))</f>
      </c>
      <c r="D938" s="25" t="s">
        <v>151</v>
      </c>
      <c r="E938" s="25"/>
      <c r="F938" s="25">
        <f>(0)</f>
      </c>
      <c r="G938" s="25">
        <f>(C938 * E938 + C938 * E938 * F938)</f>
      </c>
    </row>
    <row r="939">
      <c r="A939" s="6" t="s">
        <v>1152</v>
      </c>
      <c r="B939" s="16" t="s">
        <v>1153</v>
      </c>
      <c r="C939" s="25">
        <f>(6)*(1)*(1)*(1)*(1 + (0))</f>
      </c>
      <c r="D939" s="25" t="s">
        <v>151</v>
      </c>
      <c r="E939" s="25"/>
      <c r="F939" s="25">
        <f>(0)</f>
      </c>
      <c r="G939" s="25">
        <f>(C939 * E939 + C939 * E939 * F939)</f>
      </c>
    </row>
    <row r="940">
      <c r="A940" s="6" t="s">
        <v>1154</v>
      </c>
      <c r="B940" s="16" t="s">
        <v>1155</v>
      </c>
      <c r="C940" s="25">
        <f>(1)*(1)*(1)*(1)*(1 + (0))</f>
      </c>
      <c r="D940" s="25" t="s">
        <v>151</v>
      </c>
      <c r="E940" s="25"/>
      <c r="F940" s="25">
        <f>(0)</f>
      </c>
      <c r="G940" s="25">
        <f>(C940 * E940 + C940 * E940 * F940)</f>
      </c>
    </row>
    <row r="941">
      <c r="A941" s="6" t="s">
        <v>1156</v>
      </c>
      <c r="B941" s="16" t="s">
        <v>1157</v>
      </c>
      <c r="C941" s="25">
        <f>(1)*(1)*(1)*(1)*(1 + (0))</f>
      </c>
      <c r="D941" s="25" t="s">
        <v>151</v>
      </c>
      <c r="E941" s="25"/>
      <c r="F941" s="25">
        <f>(0)</f>
      </c>
      <c r="G941" s="25">
        <f>(C941 * E941 + C941 * E941 * F941)</f>
      </c>
    </row>
    <row r="942">
      <c r="A942" s="6" t="s">
        <v>1158</v>
      </c>
      <c r="B942" s="16" t="s">
        <v>1159</v>
      </c>
      <c r="C942" s="25">
        <f>(1)*(1)*(1)*(1)*(1 + (0))</f>
      </c>
      <c r="D942" s="25" t="s">
        <v>151</v>
      </c>
      <c r="E942" s="25"/>
      <c r="F942" s="25">
        <f>(0)</f>
      </c>
      <c r="G942" s="25">
        <f>(C942 * E942 + C942 * E942 * F942)</f>
      </c>
    </row>
    <row r="943">
      <c r="A943" s="6" t="s">
        <v>1160</v>
      </c>
      <c r="B943" s="16" t="s">
        <v>1161</v>
      </c>
      <c r="C943" s="25">
        <f>(13)*(1)*(1)*(1)*(1 + (0))</f>
      </c>
      <c r="D943" s="25" t="s">
        <v>151</v>
      </c>
      <c r="E943" s="25"/>
      <c r="F943" s="25">
        <f>(0)</f>
      </c>
      <c r="G943" s="25">
        <f>(C943 * E943 + C943 * E943 * F943)</f>
      </c>
    </row>
    <row r="944">
      <c r="A944" s="6" t="s">
        <v>1162</v>
      </c>
      <c r="B944" s="16" t="s">
        <v>1163</v>
      </c>
      <c r="C944" s="25">
        <f>(4)*(1)*(1)*(1)*(1 + (0))</f>
      </c>
      <c r="D944" s="25" t="s">
        <v>151</v>
      </c>
      <c r="E944" s="25"/>
      <c r="F944" s="25">
        <f>(0)</f>
      </c>
      <c r="G944" s="25">
        <f>(C944 * E944 + C944 * E944 * F944)</f>
      </c>
    </row>
    <row r="945">
      <c r="A945" s="6" t="s">
        <v>1164</v>
      </c>
      <c r="B945" s="16" t="s">
        <v>1165</v>
      </c>
      <c r="C945" s="25">
        <f>(1)*(1)*(1)*(1)*(1 + (0))</f>
      </c>
      <c r="D945" s="25" t="s">
        <v>151</v>
      </c>
      <c r="E945" s="25"/>
      <c r="F945" s="25">
        <f>(0)</f>
      </c>
      <c r="G945" s="25">
        <f>(C945 * E945 + C945 * E945 * F945)</f>
      </c>
    </row>
    <row r="946">
      <c r="A946" s="6" t="s">
        <v>1166</v>
      </c>
      <c r="B946" s="16" t="s">
        <v>1167</v>
      </c>
      <c r="C946" s="25">
        <f>(1)*(1)*(1)*(1)*(1 + (0))</f>
      </c>
      <c r="D946" s="25" t="s">
        <v>151</v>
      </c>
      <c r="E946" s="25"/>
      <c r="F946" s="25">
        <f>(0)</f>
      </c>
      <c r="G946" s="25">
        <f>(C946 * E946 + C946 * E946 * F946)</f>
      </c>
    </row>
    <row r="947">
      <c r="A947" s="6" t="s">
        <v>1168</v>
      </c>
      <c r="B947" s="16" t="s">
        <v>1169</v>
      </c>
      <c r="C947" s="25">
        <f>(1)*(1)*(1)*(1)*(1 + (0))</f>
      </c>
      <c r="D947" s="25" t="s">
        <v>151</v>
      </c>
      <c r="E947" s="25"/>
      <c r="F947" s="25">
        <f>(0)</f>
      </c>
      <c r="G947" s="25">
        <f>(C947 * E947 + C947 * E947 * F947)</f>
      </c>
    </row>
    <row r="948">
      <c r="A948" s="6" t="s">
        <v>1170</v>
      </c>
      <c r="B948" s="16" t="s">
        <v>1171</v>
      </c>
      <c r="C948" s="25">
        <f>(8)*(1)*(1)*(1)*(1 + (0))</f>
      </c>
      <c r="D948" s="25" t="s">
        <v>151</v>
      </c>
      <c r="E948" s="25"/>
      <c r="F948" s="25">
        <f>(0)</f>
      </c>
      <c r="G948" s="25">
        <f>(C948 * E948 + C948 * E948 * F948)</f>
      </c>
    </row>
    <row r="949">
      <c r="A949" s="6" t="s">
        <v>1172</v>
      </c>
      <c r="B949" s="16" t="s">
        <v>1173</v>
      </c>
      <c r="C949" s="25">
        <f>(1)*(1)*(1)*(1)*(1 + (0))</f>
      </c>
      <c r="D949" s="25" t="s">
        <v>151</v>
      </c>
      <c r="E949" s="25"/>
      <c r="F949" s="25">
        <f>(0)</f>
      </c>
      <c r="G949" s="25">
        <f>(C949 * E949 + C949 * E949 * F949)</f>
      </c>
    </row>
    <row r="950">
      <c r="A950" s="6" t="s">
        <v>1174</v>
      </c>
      <c r="B950" s="16" t="s">
        <v>1175</v>
      </c>
      <c r="C950" s="25">
        <f>(1)*(1)*(1)*(1)*(1 + (0))</f>
      </c>
      <c r="D950" s="25" t="s">
        <v>151</v>
      </c>
      <c r="E950" s="25"/>
      <c r="F950" s="25">
        <f>(0)</f>
      </c>
      <c r="G950" s="25">
        <f>(C950 * E950 + C950 * E950 * F950)</f>
      </c>
    </row>
    <row r="951">
      <c r="A951" s="6" t="s">
        <v>1176</v>
      </c>
      <c r="B951" s="16" t="s">
        <v>1177</v>
      </c>
      <c r="C951" s="25">
        <f>(3)*(1)*(1)*(1)*(1 + (0))</f>
      </c>
      <c r="D951" s="25" t="s">
        <v>151</v>
      </c>
      <c r="E951" s="25"/>
      <c r="F951" s="25">
        <f>(0)</f>
      </c>
      <c r="G951" s="25">
        <f>(C951 * E951 + C951 * E951 * F951)</f>
      </c>
    </row>
    <row r="952">
      <c r="A952" s="6" t="s">
        <v>1178</v>
      </c>
      <c r="B952" s="16" t="s">
        <v>1179</v>
      </c>
      <c r="C952" s="25">
        <f>(1)*(1)*(1)*(1)*(1 + (0))</f>
      </c>
      <c r="D952" s="25" t="s">
        <v>151</v>
      </c>
      <c r="E952" s="25"/>
      <c r="F952" s="25">
        <f>(0)</f>
      </c>
      <c r="G952" s="25">
        <f>(C952 * E952 + C952 * E952 * F952)</f>
      </c>
    </row>
    <row r="953">
      <c r="A953" s="6" t="s">
        <v>1180</v>
      </c>
      <c r="B953" s="16" t="s">
        <v>1181</v>
      </c>
      <c r="C953" s="25">
        <f>(1)*(1)*(1)*(1)*(1 + (0))</f>
      </c>
      <c r="D953" s="25" t="s">
        <v>151</v>
      </c>
      <c r="E953" s="25"/>
      <c r="F953" s="25">
        <f>(0)</f>
      </c>
      <c r="G953" s="25">
        <f>(C953 * E953 + C953 * E953 * F953)</f>
      </c>
    </row>
    <row r="954">
      <c r="A954" s="6" t="s">
        <v>1182</v>
      </c>
      <c r="B954" s="16" t="s">
        <v>1183</v>
      </c>
      <c r="C954" s="25">
        <f>(3)*(1)*(1)*(1)*(1 + (0))</f>
      </c>
      <c r="D954" s="25" t="s">
        <v>151</v>
      </c>
      <c r="E954" s="25"/>
      <c r="F954" s="25">
        <f>(0)</f>
      </c>
      <c r="G954" s="25">
        <f>(C954 * E954 + C954 * E954 * F954)</f>
      </c>
    </row>
    <row r="955">
      <c r="A955" s="6" t="s">
        <v>1184</v>
      </c>
      <c r="B955" s="16" t="s">
        <v>1185</v>
      </c>
      <c r="C955" s="25">
        <f>(3)*(1)*(1)*(1)*(1 + (0))</f>
      </c>
      <c r="D955" s="25" t="s">
        <v>151</v>
      </c>
      <c r="E955" s="25"/>
      <c r="F955" s="25">
        <f>(0)</f>
      </c>
      <c r="G955" s="25">
        <f>(C955 * E955 + C955 * E955 * F955)</f>
      </c>
    </row>
    <row r="956">
      <c r="A956" s="6" t="s">
        <v>1186</v>
      </c>
      <c r="B956" s="16" t="s">
        <v>1187</v>
      </c>
      <c r="C956" s="25">
        <f>(1)*(1)*(1)*(1)*(1 + (0))</f>
      </c>
      <c r="D956" s="25" t="s">
        <v>151</v>
      </c>
      <c r="E956" s="25"/>
      <c r="F956" s="25">
        <f>(0)</f>
      </c>
      <c r="G956" s="25">
        <f>(C956 * E956 + C956 * E956 * F956)</f>
      </c>
    </row>
    <row r="957">
      <c r="A957" s="6" t="s">
        <v>1188</v>
      </c>
      <c r="B957" s="16" t="s">
        <v>1189</v>
      </c>
      <c r="C957" s="25">
        <f>(1)*(1)*(1)*(1)*(1 + (0))</f>
      </c>
      <c r="D957" s="25" t="s">
        <v>151</v>
      </c>
      <c r="E957" s="25"/>
      <c r="F957" s="25">
        <f>(0)</f>
      </c>
      <c r="G957" s="25">
        <f>(C957 * E957 + C957 * E957 * F957)</f>
      </c>
    </row>
    <row r="958">
      <c r="A958" s="6" t="s">
        <v>1190</v>
      </c>
      <c r="B958" s="16" t="s">
        <v>1191</v>
      </c>
      <c r="C958" s="25">
        <f>(1)*(1)*(1)*(1)*(1 + (0))</f>
      </c>
      <c r="D958" s="25" t="s">
        <v>151</v>
      </c>
      <c r="E958" s="25"/>
      <c r="F958" s="25">
        <f>(0)</f>
      </c>
      <c r="G958" s="25">
        <f>(C958 * E958 + C958 * E958 * F958)</f>
      </c>
    </row>
    <row r="959">
      <c r="A959" s="6" t="s">
        <v>1192</v>
      </c>
      <c r="B959" s="16" t="s">
        <v>1193</v>
      </c>
      <c r="C959" s="25">
        <f>(1)*(1)*(1)*(1)*(1 + (0))</f>
      </c>
      <c r="D959" s="25" t="s">
        <v>151</v>
      </c>
      <c r="E959" s="25"/>
      <c r="F959" s="25">
        <f>(0)</f>
      </c>
      <c r="G959" s="25">
        <f>(C959 * E959 + C959 * E959 * F959)</f>
      </c>
    </row>
    <row r="960">
      <c r="A960" s="6" t="s">
        <v>1194</v>
      </c>
      <c r="B960" s="16" t="s">
        <v>1195</v>
      </c>
      <c r="C960" s="25">
        <f>(3)*(1)*(1)*(1)*(1 + (0))</f>
      </c>
      <c r="D960" s="25" t="s">
        <v>151</v>
      </c>
      <c r="E960" s="25"/>
      <c r="F960" s="25">
        <f>(0)</f>
      </c>
      <c r="G960" s="25">
        <f>(C960 * E960 + C960 * E960 * F960)</f>
      </c>
    </row>
    <row r="961">
      <c r="A961" s="6" t="s">
        <v>1196</v>
      </c>
      <c r="B961" s="16" t="s">
        <v>1197</v>
      </c>
      <c r="C961" s="25">
        <f>(2)*(1)*(1)*(1)*(1 + (0))</f>
      </c>
      <c r="D961" s="25" t="s">
        <v>151</v>
      </c>
      <c r="E961" s="25"/>
      <c r="F961" s="25">
        <f>(0)</f>
      </c>
      <c r="G961" s="25">
        <f>(C961 * E961 + C961 * E961 * F961)</f>
      </c>
    </row>
    <row r="962">
      <c r="A962" s="6" t="s">
        <v>1198</v>
      </c>
      <c r="B962" s="16" t="s">
        <v>1199</v>
      </c>
      <c r="C962" s="25">
        <f>(1)*(1)*(1)*(1)*(1 + (0))</f>
      </c>
      <c r="D962" s="25" t="s">
        <v>151</v>
      </c>
      <c r="E962" s="25"/>
      <c r="F962" s="25">
        <f>(0)</f>
      </c>
      <c r="G962" s="25">
        <f>(C962 * E962 + C962 * E962 * F962)</f>
      </c>
    </row>
    <row r="963">
      <c r="A963" s="6" t="s">
        <v>1200</v>
      </c>
      <c r="B963" s="16" t="s">
        <v>1201</v>
      </c>
      <c r="C963" s="25">
        <f>(1)*(1)*(1)*(1)*(1 + (0))</f>
      </c>
      <c r="D963" s="25" t="s">
        <v>151</v>
      </c>
      <c r="E963" s="25"/>
      <c r="F963" s="25">
        <f>(0)</f>
      </c>
      <c r="G963" s="25">
        <f>(C963 * E963 + C963 * E963 * F963)</f>
      </c>
    </row>
    <row r="964">
      <c r="A964" s="6" t="s">
        <v>1202</v>
      </c>
      <c r="B964" s="16" t="s">
        <v>1203</v>
      </c>
      <c r="C964" s="25">
        <f>(1)*(1)*(1)*(1)*(1 + (0))</f>
      </c>
      <c r="D964" s="25" t="s">
        <v>151</v>
      </c>
      <c r="E964" s="25"/>
      <c r="F964" s="25">
        <f>(0)</f>
      </c>
      <c r="G964" s="25">
        <f>(C964 * E964 + C964 * E964 * F964)</f>
      </c>
    </row>
    <row r="965">
      <c r="A965" s="6" t="s">
        <v>1204</v>
      </c>
      <c r="B965" s="16" t="s">
        <v>1205</v>
      </c>
      <c r="C965" s="25">
        <f>(1)*(1)*(1)*(1)*(1 + (0))</f>
      </c>
      <c r="D965" s="25" t="s">
        <v>151</v>
      </c>
      <c r="E965" s="25"/>
      <c r="F965" s="25">
        <f>(0)</f>
      </c>
      <c r="G965" s="25">
        <f>(C965 * E965 + C965 * E965 * F965)</f>
      </c>
    </row>
    <row r="966">
      <c r="A966" s="6" t="s">
        <v>1206</v>
      </c>
      <c r="B966" s="16" t="s">
        <v>1207</v>
      </c>
      <c r="C966" s="25">
        <f>(1)*(1)*(1)*(1)*(1 + (0))</f>
      </c>
      <c r="D966" s="25" t="s">
        <v>151</v>
      </c>
      <c r="E966" s="25"/>
      <c r="F966" s="25">
        <f>(0)</f>
      </c>
      <c r="G966" s="25">
        <f>(C966 * E966 + C966 * E966 * F966)</f>
      </c>
    </row>
    <row r="967">
      <c r="A967" s="6" t="s">
        <v>1208</v>
      </c>
      <c r="B967" s="16" t="s">
        <v>1209</v>
      </c>
      <c r="C967" s="25">
        <f>(1)*(1)*(1)*(1)*(1 + (0))</f>
      </c>
      <c r="D967" s="25" t="s">
        <v>151</v>
      </c>
      <c r="E967" s="25"/>
      <c r="F967" s="25">
        <f>(0)</f>
      </c>
      <c r="G967" s="25">
        <f>(C967 * E967 + C967 * E967 * F967)</f>
      </c>
    </row>
    <row r="968">
      <c r="A968" s="6" t="s">
        <v>1210</v>
      </c>
      <c r="B968" s="16" t="s">
        <v>1211</v>
      </c>
      <c r="C968" s="25">
        <f>(68)*(1)*(1)*(1)*(1 + (0))</f>
      </c>
      <c r="D968" s="25" t="s">
        <v>151</v>
      </c>
      <c r="E968" s="25"/>
      <c r="F968" s="25">
        <f>(0)</f>
      </c>
      <c r="G968" s="25">
        <f>(C968 * E968 + C968 * E968 * F968)</f>
      </c>
    </row>
    <row r="969">
      <c r="A969" s="6" t="s">
        <v>1212</v>
      </c>
      <c r="B969" s="16" t="s">
        <v>1213</v>
      </c>
      <c r="C969" s="25">
        <f>(1)*(1)*(1)*(1)*(1 + (0))</f>
      </c>
      <c r="D969" s="25" t="s">
        <v>151</v>
      </c>
      <c r="E969" s="25"/>
      <c r="F969" s="25">
        <f>(0)</f>
      </c>
      <c r="G969" s="25">
        <f>(C969 * E969 + C969 * E969 * F969)</f>
      </c>
    </row>
    <row r="970">
      <c r="A970" s="6" t="s">
        <v>1214</v>
      </c>
      <c r="B970" s="16" t="s">
        <v>1215</v>
      </c>
      <c r="C970" s="25">
        <f>(1)*(1)*(1)*(1)*(1 + (0))</f>
      </c>
      <c r="D970" s="25" t="s">
        <v>151</v>
      </c>
      <c r="E970" s="25"/>
      <c r="F970" s="25">
        <f>(0)</f>
      </c>
      <c r="G970" s="25">
        <f>(C970 * E970 + C970 * E970 * F970)</f>
      </c>
    </row>
    <row r="971">
      <c r="A971" s="6" t="s">
        <v>1216</v>
      </c>
      <c r="B971" s="16" t="s">
        <v>1217</v>
      </c>
      <c r="C971" s="25">
        <f>(1)*(1)*(1)*(1)*(1 + (0))</f>
      </c>
      <c r="D971" s="25" t="s">
        <v>151</v>
      </c>
      <c r="E971" s="25"/>
      <c r="F971" s="25">
        <f>(0)</f>
      </c>
      <c r="G971" s="25">
        <f>(C971 * E971 + C971 * E971 * F971)</f>
      </c>
    </row>
    <row r="972">
      <c r="A972" s="6" t="s">
        <v>1218</v>
      </c>
      <c r="B972" s="16" t="s">
        <v>1219</v>
      </c>
      <c r="C972" s="25">
        <f>(1)*(1)*(1)*(1)*(1 + (0))</f>
      </c>
      <c r="D972" s="25" t="s">
        <v>151</v>
      </c>
      <c r="E972" s="25"/>
      <c r="F972" s="25">
        <f>(0)</f>
      </c>
      <c r="G972" s="25">
        <f>(C972 * E972 + C972 * E972 * F972)</f>
      </c>
    </row>
    <row r="973">
      <c r="A973" s="6" t="s">
        <v>1220</v>
      </c>
      <c r="B973" s="16" t="s">
        <v>1221</v>
      </c>
      <c r="C973" s="25">
        <f>(1)*(1)*(1)*(1)*(1 + (0))</f>
      </c>
      <c r="D973" s="25" t="s">
        <v>151</v>
      </c>
      <c r="E973" s="25"/>
      <c r="F973" s="25">
        <f>(0)</f>
      </c>
      <c r="G973" s="25">
        <f>(C973 * E973 + C973 * E973 * F973)</f>
      </c>
    </row>
    <row r="974">
      <c r="A974" s="6"/>
      <c r="B974" s="14" t="s">
        <v>1222</v>
      </c>
      <c r="C974" s="25"/>
      <c r="D974" s="25"/>
      <c r="E974" s="25"/>
      <c r="F974" s="25"/>
      <c r="G974" s="25"/>
    </row>
    <row r="975">
      <c r="A975" s="6" t="s">
        <v>1223</v>
      </c>
      <c r="B975" s="15" t="s">
        <v>1224</v>
      </c>
      <c r="C975" s="25">
        <f>(95)*(1)*(1)*(1)*(1 + (0))</f>
      </c>
      <c r="D975" s="25" t="s">
        <v>88</v>
      </c>
      <c r="E975" s="25"/>
      <c r="F975" s="25">
        <f>(0)</f>
      </c>
      <c r="G975" s="25">
        <f>(C975 * E975 + C975 * E975 * F975)</f>
      </c>
    </row>
    <row r="976">
      <c r="A976" s="6"/>
      <c r="B976" s="15" t="s">
        <v>1225</v>
      </c>
      <c r="C976" s="25"/>
      <c r="D976" s="25"/>
      <c r="E976" s="25"/>
      <c r="F976" s="25"/>
      <c r="G976" s="25"/>
    </row>
    <row r="977">
      <c r="A977" s="6"/>
      <c r="B977" s="16" t="s">
        <v>1226</v>
      </c>
      <c r="C977" s="25"/>
      <c r="D977" s="25"/>
      <c r="E977" s="25"/>
      <c r="F977" s="25"/>
      <c r="G977" s="25"/>
    </row>
    <row r="978">
      <c r="A978" s="6" t="s">
        <v>1227</v>
      </c>
      <c r="B978" s="19" t="s">
        <v>1046</v>
      </c>
      <c r="C978" s="25">
        <f>(4)*(1)*(1)*(1)*(1 + (0))</f>
      </c>
      <c r="D978" s="25" t="s">
        <v>151</v>
      </c>
      <c r="E978" s="25"/>
      <c r="F978" s="25">
        <f>(0)</f>
      </c>
      <c r="G978" s="25">
        <f>(C978 * E978 + C978 * E978 * F978)</f>
      </c>
    </row>
    <row r="979">
      <c r="A979" s="6"/>
      <c r="B979" s="16" t="s">
        <v>1228</v>
      </c>
      <c r="C979" s="25"/>
      <c r="D979" s="25"/>
      <c r="E979" s="25"/>
      <c r="F979" s="25"/>
      <c r="G979" s="25"/>
    </row>
    <row r="980">
      <c r="A980" s="6" t="s">
        <v>1229</v>
      </c>
      <c r="B980" s="19" t="s">
        <v>1230</v>
      </c>
      <c r="C980" s="25">
        <f>(1)*(1)*(1)*(1)*(1 + (0))</f>
      </c>
      <c r="D980" s="25" t="s">
        <v>151</v>
      </c>
      <c r="E980" s="25"/>
      <c r="F980" s="25">
        <f>(0)</f>
      </c>
      <c r="G980" s="25">
        <f>(C980 * E980 + C980 * E980 * F980)</f>
      </c>
    </row>
    <row r="981">
      <c r="A981" s="6"/>
      <c r="B981" s="16" t="s">
        <v>1231</v>
      </c>
      <c r="C981" s="25"/>
      <c r="D981" s="25"/>
      <c r="E981" s="25"/>
      <c r="F981" s="25"/>
      <c r="G981" s="25"/>
    </row>
    <row r="982">
      <c r="A982" s="6" t="s">
        <v>1232</v>
      </c>
      <c r="B982" s="19" t="s">
        <v>1233</v>
      </c>
      <c r="C982" s="25">
        <f>(1)*(1)*(1)*(1)*(1 + (0))</f>
      </c>
      <c r="D982" s="25" t="s">
        <v>151</v>
      </c>
      <c r="E982" s="25"/>
      <c r="F982" s="25">
        <f>(0)</f>
      </c>
      <c r="G982" s="25">
        <f>(C982 * E982 + C982 * E982 * F982)</f>
      </c>
    </row>
    <row r="983">
      <c r="A983" s="6"/>
      <c r="B983" s="16" t="s">
        <v>1234</v>
      </c>
      <c r="C983" s="25"/>
      <c r="D983" s="25"/>
      <c r="E983" s="25"/>
      <c r="F983" s="25"/>
      <c r="G983" s="25"/>
    </row>
    <row r="984">
      <c r="A984" s="6" t="s">
        <v>1235</v>
      </c>
      <c r="B984" s="19" t="s">
        <v>1046</v>
      </c>
      <c r="C984" s="25">
        <f>(35)*(1)*(1)*(1)*(1 + (0))</f>
      </c>
      <c r="D984" s="25" t="s">
        <v>151</v>
      </c>
      <c r="E984" s="25"/>
      <c r="F984" s="25">
        <f>(0)</f>
      </c>
      <c r="G984" s="25">
        <f>(C984 * E984 + C984 * E984 * F984)</f>
      </c>
    </row>
    <row r="985">
      <c r="A985" s="6"/>
      <c r="B985" s="16" t="s">
        <v>1236</v>
      </c>
      <c r="C985" s="25"/>
      <c r="D985" s="25"/>
      <c r="E985" s="25"/>
      <c r="F985" s="25"/>
      <c r="G985" s="25"/>
    </row>
    <row r="986">
      <c r="A986" s="6" t="s">
        <v>1237</v>
      </c>
      <c r="B986" s="19" t="s">
        <v>1046</v>
      </c>
      <c r="C986" s="25">
        <f>(2)*(1)*(1)*(1)*(1 + (0))</f>
      </c>
      <c r="D986" s="25" t="s">
        <v>151</v>
      </c>
      <c r="E986" s="25"/>
      <c r="F986" s="25">
        <f>(0)</f>
      </c>
      <c r="G986" s="25">
        <f>(C986 * E986 + C986 * E986 * F986)</f>
      </c>
    </row>
    <row r="987">
      <c r="A987" s="6"/>
      <c r="B987" s="16" t="s">
        <v>1238</v>
      </c>
      <c r="C987" s="25"/>
      <c r="D987" s="25"/>
      <c r="E987" s="25"/>
      <c r="F987" s="25"/>
      <c r="G987" s="25"/>
    </row>
    <row r="988">
      <c r="A988" s="6" t="s">
        <v>1239</v>
      </c>
      <c r="B988" s="19" t="s">
        <v>1046</v>
      </c>
      <c r="C988" s="25">
        <f>(28)*(1)*(1)*(1)*(1 + (0))</f>
      </c>
      <c r="D988" s="25" t="s">
        <v>204</v>
      </c>
      <c r="E988" s="25"/>
      <c r="F988" s="25">
        <f>(0)</f>
      </c>
      <c r="G988" s="25">
        <f>(C988 * E988 + C988 * E988 * F988)</f>
      </c>
    </row>
    <row r="989">
      <c r="A989" s="6"/>
      <c r="B989" s="15" t="s">
        <v>1240</v>
      </c>
      <c r="C989" s="25"/>
      <c r="D989" s="25"/>
      <c r="E989" s="25"/>
      <c r="F989" s="25"/>
      <c r="G989" s="25"/>
    </row>
    <row r="990">
      <c r="A990" s="6" t="s">
        <v>1241</v>
      </c>
      <c r="B990" s="16" t="s">
        <v>1242</v>
      </c>
      <c r="C990" s="25">
        <f>(14)*(1)*(1)*(1)*(1 + (0))</f>
      </c>
      <c r="D990" s="25" t="s">
        <v>151</v>
      </c>
      <c r="E990" s="25"/>
      <c r="F990" s="25">
        <f>(0)</f>
      </c>
      <c r="G990" s="25">
        <f>(C990 * E990 + C990 * E990 * F990)</f>
      </c>
    </row>
    <row r="991">
      <c r="A991" s="6" t="s">
        <v>1243</v>
      </c>
      <c r="B991" s="16" t="s">
        <v>1244</v>
      </c>
      <c r="C991" s="25">
        <f>(5)*(1)*(1)*(1)*(1 + (0))</f>
      </c>
      <c r="D991" s="25" t="s">
        <v>151</v>
      </c>
      <c r="E991" s="25"/>
      <c r="F991" s="25">
        <f>(0)</f>
      </c>
      <c r="G991" s="25">
        <f>(C991 * E991 + C991 * E991 * F991)</f>
      </c>
    </row>
    <row r="992">
      <c r="A992" s="6" t="s">
        <v>1245</v>
      </c>
      <c r="B992" s="16" t="s">
        <v>1246</v>
      </c>
      <c r="C992" s="25">
        <f>(2)*(1)*(1)*(1)*(1 + (0))</f>
      </c>
      <c r="D992" s="25" t="s">
        <v>151</v>
      </c>
      <c r="E992" s="25"/>
      <c r="F992" s="25">
        <f>(0)</f>
      </c>
      <c r="G992" s="25">
        <f>(C992 * E992 + C992 * E992 * F992)</f>
      </c>
    </row>
    <row r="993">
      <c r="A993" s="6" t="s">
        <v>1247</v>
      </c>
      <c r="B993" s="16" t="s">
        <v>1248</v>
      </c>
      <c r="C993" s="25">
        <f>(4)*(1)*(1)*(1)*(1 + (0))</f>
      </c>
      <c r="D993" s="25" t="s">
        <v>151</v>
      </c>
      <c r="E993" s="25"/>
      <c r="F993" s="25">
        <f>(0)</f>
      </c>
      <c r="G993" s="25">
        <f>(C993 * E993 + C993 * E993 * F993)</f>
      </c>
    </row>
    <row r="994">
      <c r="A994" s="6" t="s">
        <v>1249</v>
      </c>
      <c r="B994" s="16" t="s">
        <v>1087</v>
      </c>
      <c r="C994" s="25">
        <f>(1)*(1)*(1)*(1)*(1 + (0))</f>
      </c>
      <c r="D994" s="25" t="s">
        <v>45</v>
      </c>
      <c r="E994" s="25"/>
      <c r="F994" s="25">
        <f>(0)</f>
      </c>
      <c r="G994" s="25">
        <f>(C994 * E994 + C994 * E994 * F994)</f>
      </c>
    </row>
    <row r="995">
      <c r="A995" s="6" t="s">
        <v>1250</v>
      </c>
      <c r="B995" s="16" t="s">
        <v>1089</v>
      </c>
      <c r="C995" s="25">
        <f>(1)*(1)*(1)*(1)*(1 + (0))</f>
      </c>
      <c r="D995" s="25" t="s">
        <v>45</v>
      </c>
      <c r="E995" s="25"/>
      <c r="F995" s="25">
        <f>(0)</f>
      </c>
      <c r="G995" s="25">
        <f>(C995 * E995 + C995 * E995 * F995)</f>
      </c>
    </row>
    <row r="996">
      <c r="A996" s="6"/>
      <c r="B996" s="15" t="s">
        <v>274</v>
      </c>
      <c r="C996" s="25"/>
      <c r="D996" s="25"/>
      <c r="E996" s="25"/>
      <c r="F996" s="25"/>
      <c r="G996" s="25"/>
    </row>
    <row r="997">
      <c r="A997" s="6" t="s">
        <v>1251</v>
      </c>
      <c r="B997" s="16" t="s">
        <v>1252</v>
      </c>
      <c r="C997" s="25">
        <f>(1)*(1)*(1)*(1)*(1 + (0))</f>
      </c>
      <c r="D997" s="25" t="s">
        <v>151</v>
      </c>
      <c r="E997" s="25"/>
      <c r="F997" s="25">
        <f>(0)</f>
      </c>
      <c r="G997" s="25">
        <f>(C997 * E997 + C997 * E997 * F997)</f>
      </c>
    </row>
    <row r="998">
      <c r="A998" s="6" t="s">
        <v>1253</v>
      </c>
      <c r="B998" s="16" t="s">
        <v>1254</v>
      </c>
      <c r="C998" s="25">
        <f>(1)*(1)*(1)*(1)*(1 + (0))</f>
      </c>
      <c r="D998" s="25" t="s">
        <v>151</v>
      </c>
      <c r="E998" s="25"/>
      <c r="F998" s="25">
        <f>(0)</f>
      </c>
      <c r="G998" s="25">
        <f>(C998 * E998 + C998 * E998 * F998)</f>
      </c>
    </row>
    <row r="999">
      <c r="A999" s="6" t="s">
        <v>1255</v>
      </c>
      <c r="B999" s="16" t="s">
        <v>1256</v>
      </c>
      <c r="C999" s="25">
        <f>(2)*(1)*(1)*(1)*(1 + (0))</f>
      </c>
      <c r="D999" s="25" t="s">
        <v>151</v>
      </c>
      <c r="E999" s="25"/>
      <c r="F999" s="25">
        <f>(0)</f>
      </c>
      <c r="G999" s="25">
        <f>(C999 * E999 + C999 * E999 * F999)</f>
      </c>
    </row>
    <row r="1000">
      <c r="A1000" s="6" t="s">
        <v>1257</v>
      </c>
      <c r="B1000" s="16" t="s">
        <v>1258</v>
      </c>
      <c r="C1000" s="25">
        <f>(2)*(1)*(1)*(1)*(1 + (0))</f>
      </c>
      <c r="D1000" s="25" t="s">
        <v>151</v>
      </c>
      <c r="E1000" s="25"/>
      <c r="F1000" s="25">
        <f>(0)</f>
      </c>
      <c r="G1000" s="25">
        <f>(C1000 * E1000 + C1000 * E1000 * F1000)</f>
      </c>
    </row>
    <row r="1001">
      <c r="A1001" s="3"/>
      <c r="B1001" s="11" t="s">
        <v>170</v>
      </c>
      <c r="C1001" s="22"/>
      <c r="D1001" s="22"/>
      <c r="E1001" s="22"/>
      <c r="F1001" s="22"/>
      <c r="G1001" s="22"/>
    </row>
    <row r="1002">
      <c r="A1002" s="6" t="s">
        <v>1259</v>
      </c>
      <c r="B1002" s="18" t="s">
        <v>751</v>
      </c>
      <c r="C1002" s="25">
        <f>(1)*(1)*(1)*(1)*(1 + (0))</f>
      </c>
      <c r="D1002" s="25" t="s">
        <v>45</v>
      </c>
      <c r="E1002" s="25"/>
      <c r="F1002" s="25">
        <f>(0)</f>
      </c>
      <c r="G1002" s="25">
        <f>(C1002 * E1002 + C1002 * E1002 * F1002)</f>
      </c>
    </row>
    <row r="1003">
      <c r="A1003" s="2"/>
      <c r="B1003" s="10" t="s">
        <v>1260</v>
      </c>
      <c r="C1003" s="21"/>
      <c r="D1003" s="21"/>
      <c r="E1003" s="21"/>
      <c r="F1003" s="21"/>
      <c r="G1003" s="21"/>
    </row>
    <row r="1004">
      <c r="A1004" s="3"/>
      <c r="B1004" s="11" t="s">
        <v>1261</v>
      </c>
      <c r="C1004" s="22"/>
      <c r="D1004" s="22"/>
      <c r="E1004" s="22"/>
      <c r="F1004" s="22"/>
      <c r="G1004" s="22"/>
    </row>
    <row r="1005">
      <c r="A1005" s="4"/>
      <c r="B1005" s="12" t="s">
        <v>7</v>
      </c>
      <c r="C1005" s="23"/>
      <c r="D1005" s="23"/>
      <c r="E1005" s="23"/>
      <c r="F1005" s="23"/>
      <c r="G1005" s="23"/>
    </row>
    <row r="1006">
      <c r="A1006" s="5"/>
      <c r="B1006" s="13" t="s">
        <v>8</v>
      </c>
      <c r="C1006" s="24"/>
      <c r="D1006" s="24"/>
      <c r="E1006" s="24"/>
      <c r="F1006" s="24"/>
      <c r="G1006" s="24"/>
    </row>
    <row r="1007">
      <c r="A1007" s="6" t="s">
        <v>1262</v>
      </c>
      <c r="B1007" s="14" t="s">
        <v>176</v>
      </c>
      <c r="C1007" s="25"/>
      <c r="D1007" s="25" t="s">
        <v>11</v>
      </c>
      <c r="E1007" s="25"/>
      <c r="F1007" s="25">
        <f>(0)</f>
      </c>
      <c r="G1007" s="25">
        <f>(C1007 * E1007 + C1007 * E1007 * F1007)</f>
      </c>
    </row>
    <row r="1008">
      <c r="A1008" s="6" t="s">
        <v>1263</v>
      </c>
      <c r="B1008" s="14" t="s">
        <v>178</v>
      </c>
      <c r="C1008" s="25">
        <f>(1)*(1)*(1)*(1)*(1 + (0))</f>
      </c>
      <c r="D1008" s="25" t="s">
        <v>45</v>
      </c>
      <c r="E1008" s="25"/>
      <c r="F1008" s="25">
        <f>(0)</f>
      </c>
      <c r="G1008" s="25">
        <f>(C1008 * E1008 + C1008 * E1008 * F1008)</f>
      </c>
    </row>
    <row r="1009">
      <c r="A1009" s="5"/>
      <c r="B1009" s="13" t="s">
        <v>12</v>
      </c>
      <c r="C1009" s="24"/>
      <c r="D1009" s="24"/>
      <c r="E1009" s="24"/>
      <c r="F1009" s="24"/>
      <c r="G1009" s="24"/>
    </row>
    <row r="1010">
      <c r="A1010" s="6" t="s">
        <v>1264</v>
      </c>
      <c r="B1010" s="14" t="s">
        <v>14</v>
      </c>
      <c r="C1010" s="25"/>
      <c r="D1010" s="25" t="s">
        <v>11</v>
      </c>
      <c r="E1010" s="25"/>
      <c r="F1010" s="25">
        <f>(0)</f>
      </c>
      <c r="G1010" s="25">
        <f>(C1010 * E1010 + C1010 * E1010 * F1010)</f>
      </c>
    </row>
    <row r="1011">
      <c r="A1011" s="5"/>
      <c r="B1011" s="13" t="s">
        <v>15</v>
      </c>
      <c r="C1011" s="24"/>
      <c r="D1011" s="24"/>
      <c r="E1011" s="24"/>
      <c r="F1011" s="24"/>
      <c r="G1011" s="24"/>
    </row>
    <row r="1012">
      <c r="A1012" s="6" t="s">
        <v>1265</v>
      </c>
      <c r="B1012" s="14" t="s">
        <v>317</v>
      </c>
      <c r="C1012" s="25"/>
      <c r="D1012" s="25"/>
      <c r="E1012" s="25"/>
      <c r="F1012" s="25">
        <f>(0)</f>
      </c>
      <c r="G1012" s="25">
        <f>(C1012 * E1012 + C1012 * E1012 * F1012)</f>
      </c>
    </row>
    <row r="1013">
      <c r="A1013" s="6" t="s">
        <v>1266</v>
      </c>
      <c r="B1013" s="14" t="s">
        <v>187</v>
      </c>
      <c r="C1013" s="25"/>
      <c r="D1013" s="25"/>
      <c r="E1013" s="25"/>
      <c r="F1013" s="25">
        <f>(0)</f>
      </c>
      <c r="G1013" s="25">
        <f>(C1013 * E1013 + C1013 * E1013 * F1013)</f>
      </c>
    </row>
    <row r="1014">
      <c r="A1014" s="6" t="s">
        <v>1267</v>
      </c>
      <c r="B1014" s="14" t="s">
        <v>183</v>
      </c>
      <c r="C1014" s="25"/>
      <c r="D1014" s="25" t="s">
        <v>11</v>
      </c>
      <c r="E1014" s="25"/>
      <c r="F1014" s="25">
        <f>(0)</f>
      </c>
      <c r="G1014" s="25">
        <f>(C1014 * E1014 + C1014 * E1014 * F1014)</f>
      </c>
    </row>
    <row r="1015">
      <c r="A1015" s="6" t="s">
        <v>1268</v>
      </c>
      <c r="B1015" s="14" t="s">
        <v>185</v>
      </c>
      <c r="C1015" s="25"/>
      <c r="D1015" s="25"/>
      <c r="E1015" s="25"/>
      <c r="F1015" s="25">
        <f>(0)</f>
      </c>
      <c r="G1015" s="25">
        <f>(C1015 * E1015 + C1015 * E1015 * F1015)</f>
      </c>
    </row>
    <row r="1016">
      <c r="A1016" s="4"/>
      <c r="B1016" s="12" t="s">
        <v>1269</v>
      </c>
      <c r="C1016" s="23"/>
      <c r="D1016" s="23"/>
      <c r="E1016" s="23"/>
      <c r="F1016" s="23"/>
      <c r="G1016" s="23"/>
    </row>
    <row r="1017">
      <c r="A1017" s="5"/>
      <c r="B1017" s="13" t="s">
        <v>1270</v>
      </c>
      <c r="C1017" s="24"/>
      <c r="D1017" s="24"/>
      <c r="E1017" s="24"/>
      <c r="F1017" s="24"/>
      <c r="G1017" s="24"/>
    </row>
    <row r="1018">
      <c r="A1018" s="6"/>
      <c r="B1018" s="14" t="s">
        <v>1271</v>
      </c>
      <c r="C1018" s="25"/>
      <c r="D1018" s="25"/>
      <c r="E1018" s="25"/>
      <c r="F1018" s="25"/>
      <c r="G1018" s="25"/>
    </row>
    <row r="1019">
      <c r="A1019" s="6"/>
      <c r="B1019" s="15" t="s">
        <v>1272</v>
      </c>
      <c r="C1019" s="25"/>
      <c r="D1019" s="25" t="s">
        <v>17</v>
      </c>
      <c r="E1019" s="25"/>
      <c r="F1019" s="25">
        <f>(0)</f>
      </c>
      <c r="G1019" s="25">
        <f>(C1019 * E1019 + C1019 * E1019 * F1019)</f>
      </c>
    </row>
    <row r="1020">
      <c r="A1020" s="6" t="s">
        <v>1273</v>
      </c>
      <c r="B1020" s="15" t="s">
        <v>1274</v>
      </c>
      <c r="C1020" s="25">
        <f>(1)*(1)*(1)*(1)*(1 + (0))</f>
      </c>
      <c r="D1020" s="25" t="s">
        <v>151</v>
      </c>
      <c r="E1020" s="25"/>
      <c r="F1020" s="25">
        <f>(0)</f>
      </c>
      <c r="G1020" s="25">
        <f>(C1020 * E1020 + C1020 * E1020 * F1020)</f>
      </c>
    </row>
    <row r="1021">
      <c r="A1021" s="6" t="s">
        <v>1275</v>
      </c>
      <c r="B1021" s="15" t="s">
        <v>1276</v>
      </c>
      <c r="C1021" s="25">
        <f>(1)*(1)*(1)*(1)*(1 + (0))</f>
      </c>
      <c r="D1021" s="25" t="s">
        <v>151</v>
      </c>
      <c r="E1021" s="25"/>
      <c r="F1021" s="25">
        <f>(0)</f>
      </c>
      <c r="G1021" s="25">
        <f>(C1021 * E1021 + C1021 * E1021 * F1021)</f>
      </c>
    </row>
    <row r="1022">
      <c r="A1022" s="6" t="s">
        <v>1277</v>
      </c>
      <c r="B1022" s="15" t="s">
        <v>1278</v>
      </c>
      <c r="C1022" s="25">
        <f>(3)*(1)*(1)*(1)*(1 + (0))</f>
      </c>
      <c r="D1022" s="25" t="s">
        <v>151</v>
      </c>
      <c r="E1022" s="25"/>
      <c r="F1022" s="25">
        <f>(0)</f>
      </c>
      <c r="G1022" s="25">
        <f>(C1022 * E1022 + C1022 * E1022 * F1022)</f>
      </c>
    </row>
    <row r="1023">
      <c r="A1023" s="6" t="s">
        <v>1279</v>
      </c>
      <c r="B1023" s="15" t="s">
        <v>1280</v>
      </c>
      <c r="C1023" s="25">
        <f>(1)*(1)*(1)*(1)*(1 + (0))</f>
      </c>
      <c r="D1023" s="25" t="s">
        <v>45</v>
      </c>
      <c r="E1023" s="25"/>
      <c r="F1023" s="25">
        <f>(0)</f>
      </c>
      <c r="G1023" s="25">
        <f>(C1023 * E1023 + C1023 * E1023 * F1023)</f>
      </c>
    </row>
    <row r="1024">
      <c r="A1024" s="6" t="s">
        <v>1281</v>
      </c>
      <c r="B1024" s="15" t="s">
        <v>1282</v>
      </c>
      <c r="C1024" s="25">
        <f>(1)*(1)*(1)*(1)*(1 + (0))</f>
      </c>
      <c r="D1024" s="25" t="s">
        <v>45</v>
      </c>
      <c r="E1024" s="25"/>
      <c r="F1024" s="25">
        <f>(0)</f>
      </c>
      <c r="G1024" s="25">
        <f>(C1024 * E1024 + C1024 * E1024 * F1024)</f>
      </c>
    </row>
    <row r="1025">
      <c r="A1025" s="6" t="s">
        <v>1283</v>
      </c>
      <c r="B1025" s="15" t="s">
        <v>1284</v>
      </c>
      <c r="C1025" s="25"/>
      <c r="D1025" s="25" t="s">
        <v>11</v>
      </c>
      <c r="E1025" s="25"/>
      <c r="F1025" s="25">
        <f>(0)</f>
      </c>
      <c r="G1025" s="25">
        <f>(C1025 * E1025 + C1025 * E1025 * F1025)</f>
      </c>
    </row>
    <row r="1026">
      <c r="A1026" s="5"/>
      <c r="B1026" s="13" t="s">
        <v>1285</v>
      </c>
      <c r="C1026" s="24"/>
      <c r="D1026" s="24"/>
      <c r="E1026" s="24"/>
      <c r="F1026" s="24"/>
      <c r="G1026" s="24"/>
    </row>
    <row r="1027">
      <c r="A1027" s="6"/>
      <c r="B1027" s="14" t="s">
        <v>1286</v>
      </c>
      <c r="C1027" s="25"/>
      <c r="D1027" s="25"/>
      <c r="E1027" s="25"/>
      <c r="F1027" s="25"/>
      <c r="G1027" s="25"/>
    </row>
    <row r="1028">
      <c r="A1028" s="6" t="s">
        <v>1287</v>
      </c>
      <c r="B1028" s="15" t="s">
        <v>1288</v>
      </c>
      <c r="C1028" s="25">
        <f>(1)*(1)*(1)*(1)*(1 + (0))</f>
      </c>
      <c r="D1028" s="25" t="s">
        <v>151</v>
      </c>
      <c r="E1028" s="25"/>
      <c r="F1028" s="25">
        <f>(0)</f>
      </c>
      <c r="G1028" s="25">
        <f>(C1028 * E1028 + C1028 * E1028 * F1028)</f>
      </c>
    </row>
    <row r="1029">
      <c r="A1029" s="6" t="s">
        <v>1289</v>
      </c>
      <c r="B1029" s="15" t="s">
        <v>1290</v>
      </c>
      <c r="C1029" s="25">
        <f>(1)*(1)*(1)*(1)*(1 + (0))</f>
      </c>
      <c r="D1029" s="25" t="s">
        <v>151</v>
      </c>
      <c r="E1029" s="25"/>
      <c r="F1029" s="25">
        <f>(0)</f>
      </c>
      <c r="G1029" s="25">
        <f>(C1029 * E1029 + C1029 * E1029 * F1029)</f>
      </c>
    </row>
    <row r="1030">
      <c r="A1030" s="5"/>
      <c r="B1030" s="13" t="s">
        <v>1291</v>
      </c>
      <c r="C1030" s="24"/>
      <c r="D1030" s="24"/>
      <c r="E1030" s="24"/>
      <c r="F1030" s="24"/>
      <c r="G1030" s="24"/>
    </row>
    <row r="1031">
      <c r="A1031" s="6"/>
      <c r="B1031" s="14" t="s">
        <v>1292</v>
      </c>
      <c r="C1031" s="25"/>
      <c r="D1031" s="25"/>
      <c r="E1031" s="25"/>
      <c r="F1031" s="25"/>
      <c r="G1031" s="25"/>
    </row>
    <row r="1032">
      <c r="A1032" s="6"/>
      <c r="B1032" s="15" t="s">
        <v>1293</v>
      </c>
      <c r="C1032" s="25"/>
      <c r="D1032" s="25"/>
      <c r="E1032" s="25"/>
      <c r="F1032" s="25"/>
      <c r="G1032" s="25"/>
    </row>
    <row r="1033">
      <c r="A1033" s="6" t="s">
        <v>1294</v>
      </c>
      <c r="B1033" s="16" t="s">
        <v>1295</v>
      </c>
      <c r="C1033" s="25">
        <f>(1)*(1)*(1)*(1)*(1 + (0))</f>
      </c>
      <c r="D1033" s="25" t="s">
        <v>151</v>
      </c>
      <c r="E1033" s="25"/>
      <c r="F1033" s="25">
        <f>(0)</f>
      </c>
      <c r="G1033" s="25">
        <f>(C1033 * E1033 + C1033 * E1033 * F1033)</f>
      </c>
    </row>
    <row r="1034">
      <c r="A1034" s="3"/>
      <c r="B1034" s="11" t="s">
        <v>170</v>
      </c>
      <c r="C1034" s="22"/>
      <c r="D1034" s="22"/>
      <c r="E1034" s="22"/>
      <c r="F1034" s="22"/>
      <c r="G1034" s="22"/>
    </row>
    <row r="1035">
      <c r="A1035" s="6" t="s">
        <v>1296</v>
      </c>
      <c r="B1035" s="18" t="s">
        <v>386</v>
      </c>
      <c r="C1035" s="25">
        <f>(1)*(1)*(1)*(1)*(1 + (0))</f>
      </c>
      <c r="D1035" s="25" t="s">
        <v>45</v>
      </c>
      <c r="E1035" s="25"/>
      <c r="F1035" s="25">
        <f>(0)</f>
      </c>
      <c r="G1035" s="25">
        <f>(C1035 * E1035 + C1035 * E1035 * F1035)</f>
      </c>
    </row>
    <row r="1036">
      <c r="A1036" s="3"/>
      <c r="B1036" s="11" t="s">
        <v>1297</v>
      </c>
      <c r="C1036" s="22"/>
      <c r="D1036" s="22"/>
      <c r="E1036" s="22"/>
      <c r="F1036" s="22"/>
      <c r="G1036" s="22"/>
    </row>
    <row r="1037">
      <c r="A1037" s="4"/>
      <c r="B1037" s="12" t="s">
        <v>1298</v>
      </c>
      <c r="C1037" s="23"/>
      <c r="D1037" s="23"/>
      <c r="E1037" s="23"/>
      <c r="F1037" s="23"/>
      <c r="G1037" s="23"/>
    </row>
    <row r="1038">
      <c r="A1038" s="5"/>
      <c r="B1038" s="13" t="s">
        <v>7</v>
      </c>
      <c r="C1038" s="24"/>
      <c r="D1038" s="24"/>
      <c r="E1038" s="24"/>
      <c r="F1038" s="24"/>
      <c r="G1038" s="24"/>
    </row>
    <row r="1039">
      <c r="A1039" s="6"/>
      <c r="B1039" s="14" t="s">
        <v>8</v>
      </c>
      <c r="C1039" s="25"/>
      <c r="D1039" s="25"/>
      <c r="E1039" s="25"/>
      <c r="F1039" s="25"/>
      <c r="G1039" s="25"/>
    </row>
    <row r="1040">
      <c r="A1040" s="6" t="s">
        <v>1299</v>
      </c>
      <c r="B1040" s="15" t="s">
        <v>176</v>
      </c>
      <c r="C1040" s="25"/>
      <c r="D1040" s="25" t="s">
        <v>11</v>
      </c>
      <c r="E1040" s="25"/>
      <c r="F1040" s="25">
        <f>(0)</f>
      </c>
      <c r="G1040" s="25">
        <f>(C1040 * E1040 + C1040 * E1040 * F1040)</f>
      </c>
    </row>
    <row r="1041">
      <c r="A1041" s="6" t="s">
        <v>1300</v>
      </c>
      <c r="B1041" s="15" t="s">
        <v>178</v>
      </c>
      <c r="C1041" s="25">
        <f>(1)*(1)*(1)*(1)*(1 + (0))</f>
      </c>
      <c r="D1041" s="25" t="s">
        <v>45</v>
      </c>
      <c r="E1041" s="25"/>
      <c r="F1041" s="25">
        <f>(0)</f>
      </c>
      <c r="G1041" s="25">
        <f>(C1041 * E1041 + C1041 * E1041 * F1041)</f>
      </c>
    </row>
    <row r="1042">
      <c r="A1042" s="6"/>
      <c r="B1042" s="14" t="s">
        <v>12</v>
      </c>
      <c r="C1042" s="25"/>
      <c r="D1042" s="25"/>
      <c r="E1042" s="25"/>
      <c r="F1042" s="25"/>
      <c r="G1042" s="25"/>
    </row>
    <row r="1043">
      <c r="A1043" s="6" t="s">
        <v>1301</v>
      </c>
      <c r="B1043" s="15" t="s">
        <v>14</v>
      </c>
      <c r="C1043" s="25"/>
      <c r="D1043" s="25" t="s">
        <v>11</v>
      </c>
      <c r="E1043" s="25"/>
      <c r="F1043" s="25">
        <f>(0)</f>
      </c>
      <c r="G1043" s="25">
        <f>(C1043 * E1043 + C1043 * E1043 * F1043)</f>
      </c>
    </row>
    <row r="1044">
      <c r="A1044" s="6"/>
      <c r="B1044" s="14" t="s">
        <v>15</v>
      </c>
      <c r="C1044" s="25"/>
      <c r="D1044" s="25"/>
      <c r="E1044" s="25"/>
      <c r="F1044" s="25"/>
      <c r="G1044" s="25"/>
    </row>
    <row r="1045">
      <c r="A1045" s="6" t="s">
        <v>1302</v>
      </c>
      <c r="B1045" s="15" t="s">
        <v>317</v>
      </c>
      <c r="C1045" s="25"/>
      <c r="D1045" s="25"/>
      <c r="E1045" s="25"/>
      <c r="F1045" s="25">
        <f>(0)</f>
      </c>
      <c r="G1045" s="25">
        <f>(C1045 * E1045 + C1045 * E1045 * F1045)</f>
      </c>
    </row>
    <row r="1046">
      <c r="A1046" s="6" t="s">
        <v>1303</v>
      </c>
      <c r="B1046" s="15" t="s">
        <v>187</v>
      </c>
      <c r="C1046" s="25"/>
      <c r="D1046" s="25"/>
      <c r="E1046" s="25"/>
      <c r="F1046" s="25">
        <f>(0)</f>
      </c>
      <c r="G1046" s="25">
        <f>(C1046 * E1046 + C1046 * E1046 * F1046)</f>
      </c>
    </row>
    <row r="1047">
      <c r="A1047" s="6" t="s">
        <v>1304</v>
      </c>
      <c r="B1047" s="15" t="s">
        <v>183</v>
      </c>
      <c r="C1047" s="25"/>
      <c r="D1047" s="25" t="s">
        <v>11</v>
      </c>
      <c r="E1047" s="25"/>
      <c r="F1047" s="25">
        <f>(0)</f>
      </c>
      <c r="G1047" s="25">
        <f>(C1047 * E1047 + C1047 * E1047 * F1047)</f>
      </c>
    </row>
    <row r="1048">
      <c r="A1048" s="6" t="s">
        <v>1305</v>
      </c>
      <c r="B1048" s="15" t="s">
        <v>185</v>
      </c>
      <c r="C1048" s="25"/>
      <c r="D1048" s="25"/>
      <c r="E1048" s="25"/>
      <c r="F1048" s="25">
        <f>(0)</f>
      </c>
      <c r="G1048" s="25">
        <f>(C1048 * E1048 + C1048 * E1048 * F1048)</f>
      </c>
    </row>
    <row r="1049">
      <c r="A1049" s="5"/>
      <c r="B1049" s="13" t="s">
        <v>1306</v>
      </c>
      <c r="C1049" s="24"/>
      <c r="D1049" s="24"/>
      <c r="E1049" s="24"/>
      <c r="F1049" s="24"/>
      <c r="G1049" s="24"/>
    </row>
    <row r="1050">
      <c r="A1050" s="6"/>
      <c r="B1050" s="14" t="s">
        <v>1307</v>
      </c>
      <c r="C1050" s="25"/>
      <c r="D1050" s="25"/>
      <c r="E1050" s="25"/>
      <c r="F1050" s="25"/>
      <c r="G1050" s="25"/>
    </row>
    <row r="1051">
      <c r="A1051" s="6"/>
      <c r="B1051" s="15" t="s">
        <v>1308</v>
      </c>
      <c r="C1051" s="25"/>
      <c r="D1051" s="25"/>
      <c r="E1051" s="25"/>
      <c r="F1051" s="25"/>
      <c r="G1051" s="25"/>
    </row>
    <row r="1052">
      <c r="A1052" s="6" t="s">
        <v>1309</v>
      </c>
      <c r="B1052" s="16" t="s">
        <v>1310</v>
      </c>
      <c r="C1052" s="25">
        <f>(2)*(1)*(1)*(1)*(1 + (0))</f>
      </c>
      <c r="D1052" s="25" t="s">
        <v>151</v>
      </c>
      <c r="E1052" s="25"/>
      <c r="F1052" s="25">
        <f>(0)</f>
      </c>
      <c r="G1052" s="25">
        <f>(C1052 * E1052 + C1052 * E1052 * F1052)</f>
      </c>
    </row>
    <row r="1053">
      <c r="A1053" s="6"/>
      <c r="B1053" s="15" t="s">
        <v>1311</v>
      </c>
      <c r="C1053" s="25"/>
      <c r="D1053" s="25"/>
      <c r="E1053" s="25"/>
      <c r="F1053" s="25"/>
      <c r="G1053" s="25"/>
    </row>
    <row r="1054">
      <c r="A1054" s="6" t="s">
        <v>1312</v>
      </c>
      <c r="B1054" s="16" t="s">
        <v>1313</v>
      </c>
      <c r="C1054" s="25">
        <f>(1)*(1)*(1)*(1)*(1 + (0))</f>
      </c>
      <c r="D1054" s="25" t="s">
        <v>151</v>
      </c>
      <c r="E1054" s="25"/>
      <c r="F1054" s="25">
        <f>(0)</f>
      </c>
      <c r="G1054" s="25">
        <f>(C1054 * E1054 + C1054 * E1054 * F1054)</f>
      </c>
    </row>
    <row r="1055">
      <c r="A1055" s="6" t="s">
        <v>1314</v>
      </c>
      <c r="B1055" s="16" t="s">
        <v>1315</v>
      </c>
      <c r="C1055" s="25">
        <f>(1)*(1)*(1)*(1)*(1 + (0))</f>
      </c>
      <c r="D1055" s="25" t="s">
        <v>151</v>
      </c>
      <c r="E1055" s="25"/>
      <c r="F1055" s="25">
        <f>(0)</f>
      </c>
      <c r="G1055" s="25">
        <f>(C1055 * E1055 + C1055 * E1055 * F1055)</f>
      </c>
    </row>
    <row r="1056">
      <c r="A1056" s="6" t="s">
        <v>1316</v>
      </c>
      <c r="B1056" s="16" t="s">
        <v>1317</v>
      </c>
      <c r="C1056" s="25">
        <f>(2)*(1)*(1)*(1)*(1 + (0))</f>
      </c>
      <c r="D1056" s="25" t="s">
        <v>151</v>
      </c>
      <c r="E1056" s="25"/>
      <c r="F1056" s="25">
        <f>(0)</f>
      </c>
      <c r="G1056" s="25">
        <f>(C1056 * E1056 + C1056 * E1056 * F1056)</f>
      </c>
    </row>
    <row r="1057">
      <c r="A1057" s="6" t="s">
        <v>1318</v>
      </c>
      <c r="B1057" s="16" t="s">
        <v>1319</v>
      </c>
      <c r="C1057" s="25">
        <f>(2)*(1)*(1)*(1)*(1 + (0))</f>
      </c>
      <c r="D1057" s="25" t="s">
        <v>151</v>
      </c>
      <c r="E1057" s="25"/>
      <c r="F1057" s="25">
        <f>(0)</f>
      </c>
      <c r="G1057" s="25">
        <f>(C1057 * E1057 + C1057 * E1057 * F1057)</f>
      </c>
    </row>
    <row r="1058">
      <c r="A1058" s="6"/>
      <c r="B1058" s="15" t="s">
        <v>1320</v>
      </c>
      <c r="C1058" s="25"/>
      <c r="D1058" s="25"/>
      <c r="E1058" s="25"/>
      <c r="F1058" s="25"/>
      <c r="G1058" s="25"/>
    </row>
    <row r="1059">
      <c r="A1059" s="6" t="s">
        <v>1321</v>
      </c>
      <c r="B1059" s="16" t="s">
        <v>1322</v>
      </c>
      <c r="C1059" s="25">
        <f>(2)*(1)*(1)*(1)*(1 + (0))</f>
      </c>
      <c r="D1059" s="25" t="s">
        <v>151</v>
      </c>
      <c r="E1059" s="25"/>
      <c r="F1059" s="25">
        <f>(0)</f>
      </c>
      <c r="G1059" s="25">
        <f>(C1059 * E1059 + C1059 * E1059 * F1059)</f>
      </c>
    </row>
    <row r="1060">
      <c r="A1060" s="6" t="s">
        <v>1323</v>
      </c>
      <c r="B1060" s="16" t="s">
        <v>1324</v>
      </c>
      <c r="C1060" s="25">
        <f>(2)*(1)*(1)*(1)*(1 + (0))</f>
      </c>
      <c r="D1060" s="25" t="s">
        <v>151</v>
      </c>
      <c r="E1060" s="25"/>
      <c r="F1060" s="25">
        <f>(0)</f>
      </c>
      <c r="G1060" s="25">
        <f>(C1060 * E1060 + C1060 * E1060 * F1060)</f>
      </c>
    </row>
    <row r="1061">
      <c r="A1061" s="6"/>
      <c r="B1061" s="15" t="s">
        <v>1325</v>
      </c>
      <c r="C1061" s="25"/>
      <c r="D1061" s="25"/>
      <c r="E1061" s="25"/>
      <c r="F1061" s="25"/>
      <c r="G1061" s="25"/>
    </row>
    <row r="1062">
      <c r="A1062" s="6" t="s">
        <v>1326</v>
      </c>
      <c r="B1062" s="16" t="s">
        <v>1327</v>
      </c>
      <c r="C1062" s="25">
        <f>(2)*(1)*(1)*(1)*(1 + (0))</f>
      </c>
      <c r="D1062" s="25" t="s">
        <v>151</v>
      </c>
      <c r="E1062" s="25"/>
      <c r="F1062" s="25">
        <f>(0)</f>
      </c>
      <c r="G1062" s="25">
        <f>(C1062 * E1062 + C1062 * E1062 * F1062)</f>
      </c>
    </row>
    <row r="1063">
      <c r="A1063" s="6" t="s">
        <v>1328</v>
      </c>
      <c r="B1063" s="16" t="s">
        <v>1329</v>
      </c>
      <c r="C1063" s="25">
        <f>(4)*(1)*(1)*(1)*(1 + (0))</f>
      </c>
      <c r="D1063" s="25" t="s">
        <v>151</v>
      </c>
      <c r="E1063" s="25"/>
      <c r="F1063" s="25">
        <f>(0)</f>
      </c>
      <c r="G1063" s="25">
        <f>(C1063 * E1063 + C1063 * E1063 * F1063)</f>
      </c>
    </row>
    <row r="1064">
      <c r="A1064" s="6" t="s">
        <v>1330</v>
      </c>
      <c r="B1064" s="16" t="s">
        <v>1331</v>
      </c>
      <c r="C1064" s="25">
        <f>(2)*(1)*(1)*(1)*(1 + (0))</f>
      </c>
      <c r="D1064" s="25" t="s">
        <v>151</v>
      </c>
      <c r="E1064" s="25"/>
      <c r="F1064" s="25">
        <f>(0)</f>
      </c>
      <c r="G1064" s="25">
        <f>(C1064 * E1064 + C1064 * E1064 * F1064)</f>
      </c>
    </row>
    <row r="1065">
      <c r="A1065" s="6" t="s">
        <v>1332</v>
      </c>
      <c r="B1065" s="16" t="s">
        <v>1333</v>
      </c>
      <c r="C1065" s="25">
        <f>(2)*(1)*(1)*(1)*(1 + (0))</f>
      </c>
      <c r="D1065" s="25" t="s">
        <v>151</v>
      </c>
      <c r="E1065" s="25"/>
      <c r="F1065" s="25">
        <f>(0)</f>
      </c>
      <c r="G1065" s="25">
        <f>(C1065 * E1065 + C1065 * E1065 * F1065)</f>
      </c>
    </row>
    <row r="1066">
      <c r="A1066" s="6" t="s">
        <v>1334</v>
      </c>
      <c r="B1066" s="16" t="s">
        <v>1335</v>
      </c>
      <c r="C1066" s="25">
        <f>(2)*(1)*(1)*(1)*(1 + (0))</f>
      </c>
      <c r="D1066" s="25" t="s">
        <v>151</v>
      </c>
      <c r="E1066" s="25"/>
      <c r="F1066" s="25">
        <f>(0)</f>
      </c>
      <c r="G1066" s="25">
        <f>(C1066 * E1066 + C1066 * E1066 * F1066)</f>
      </c>
    </row>
    <row r="1067">
      <c r="A1067" s="6" t="s">
        <v>1336</v>
      </c>
      <c r="B1067" s="16" t="s">
        <v>1337</v>
      </c>
      <c r="C1067" s="25">
        <f>(2)*(1)*(1)*(1)*(1 + (0))</f>
      </c>
      <c r="D1067" s="25" t="s">
        <v>151</v>
      </c>
      <c r="E1067" s="25"/>
      <c r="F1067" s="25">
        <f>(0)</f>
      </c>
      <c r="G1067" s="25">
        <f>(C1067 * E1067 + C1067 * E1067 * F1067)</f>
      </c>
    </row>
    <row r="1068">
      <c r="A1068" s="4"/>
      <c r="B1068" s="12" t="s">
        <v>1338</v>
      </c>
      <c r="C1068" s="23"/>
      <c r="D1068" s="23"/>
      <c r="E1068" s="23"/>
      <c r="F1068" s="23"/>
      <c r="G1068" s="23"/>
    </row>
    <row r="1069">
      <c r="A1069" s="5"/>
      <c r="B1069" s="13" t="s">
        <v>1339</v>
      </c>
      <c r="C1069" s="24"/>
      <c r="D1069" s="24"/>
      <c r="E1069" s="24"/>
      <c r="F1069" s="24"/>
      <c r="G1069" s="24"/>
    </row>
    <row r="1070">
      <c r="A1070" s="6"/>
      <c r="B1070" s="14" t="s">
        <v>1340</v>
      </c>
      <c r="C1070" s="25"/>
      <c r="D1070" s="25"/>
      <c r="E1070" s="25"/>
      <c r="F1070" s="25"/>
      <c r="G1070" s="25"/>
    </row>
    <row r="1071">
      <c r="A1071" s="6"/>
      <c r="B1071" s="15" t="s">
        <v>1341</v>
      </c>
      <c r="C1071" s="25"/>
      <c r="D1071" s="25"/>
      <c r="E1071" s="25"/>
      <c r="F1071" s="25"/>
      <c r="G1071" s="25"/>
    </row>
    <row r="1072">
      <c r="A1072" s="6" t="s">
        <v>1342</v>
      </c>
      <c r="B1072" s="16" t="s">
        <v>1343</v>
      </c>
      <c r="C1072" s="25">
        <f>(2)*(1)*(1)*(1)*(1 + (0))</f>
      </c>
      <c r="D1072" s="25" t="s">
        <v>151</v>
      </c>
      <c r="E1072" s="25"/>
      <c r="F1072" s="25">
        <f>(0)</f>
      </c>
      <c r="G1072" s="25">
        <f>(C1072 * E1072 + C1072 * E1072 * F1072)</f>
      </c>
    </row>
    <row r="1073">
      <c r="A1073" s="4"/>
      <c r="B1073" s="12" t="s">
        <v>170</v>
      </c>
      <c r="C1073" s="23"/>
      <c r="D1073" s="23"/>
      <c r="E1073" s="23"/>
      <c r="F1073" s="23"/>
      <c r="G1073" s="23"/>
    </row>
    <row r="1074">
      <c r="A1074" s="6" t="s">
        <v>1344</v>
      </c>
      <c r="B1074" s="17" t="s">
        <v>386</v>
      </c>
      <c r="C1074" s="25">
        <f>(1)*(1)*(1)*(1)*(1 + (0))</f>
      </c>
      <c r="D1074" s="25" t="s">
        <v>45</v>
      </c>
      <c r="E1074" s="25"/>
      <c r="F1074" s="25">
        <f>(0)</f>
      </c>
      <c r="G1074" s="25">
        <f>(C1074 * E1074 + C1074 * E1074 * F1074)</f>
      </c>
    </row>
    <row r="1075">
      <c r="A1075" s="2"/>
      <c r="B1075" s="10" t="s">
        <v>1345</v>
      </c>
      <c r="C1075" s="21"/>
      <c r="D1075" s="21"/>
      <c r="E1075" s="21"/>
      <c r="F1075" s="21"/>
      <c r="G1075" s="21"/>
    </row>
    <row r="1076">
      <c r="A1076" s="3"/>
      <c r="B1076" s="11" t="s">
        <v>1346</v>
      </c>
      <c r="C1076" s="22"/>
      <c r="D1076" s="22"/>
      <c r="E1076" s="22"/>
      <c r="F1076" s="22"/>
      <c r="G1076" s="22"/>
    </row>
    <row r="1077">
      <c r="A1077" s="4"/>
      <c r="B1077" s="12" t="s">
        <v>7</v>
      </c>
      <c r="C1077" s="23"/>
      <c r="D1077" s="23"/>
      <c r="E1077" s="23"/>
      <c r="F1077" s="23"/>
      <c r="G1077" s="23"/>
    </row>
    <row r="1078">
      <c r="A1078" s="5"/>
      <c r="B1078" s="13" t="s">
        <v>8</v>
      </c>
      <c r="C1078" s="24"/>
      <c r="D1078" s="24"/>
      <c r="E1078" s="24"/>
      <c r="F1078" s="24"/>
      <c r="G1078" s="24"/>
    </row>
    <row r="1079">
      <c r="A1079" s="6" t="s">
        <v>1347</v>
      </c>
      <c r="B1079" s="14" t="s">
        <v>176</v>
      </c>
      <c r="C1079" s="25"/>
      <c r="D1079" s="25" t="s">
        <v>11</v>
      </c>
      <c r="E1079" s="25"/>
      <c r="F1079" s="25">
        <f>(0)</f>
      </c>
      <c r="G1079" s="25">
        <f>(C1079 * E1079 + C1079 * E1079 * F1079)</f>
      </c>
    </row>
    <row r="1080">
      <c r="A1080" s="6" t="s">
        <v>1348</v>
      </c>
      <c r="B1080" s="14" t="s">
        <v>178</v>
      </c>
      <c r="C1080" s="25">
        <f>(1)*(1)*(1)*(1)*(1 + (0))</f>
      </c>
      <c r="D1080" s="25" t="s">
        <v>45</v>
      </c>
      <c r="E1080" s="25"/>
      <c r="F1080" s="25">
        <f>(0)</f>
      </c>
      <c r="G1080" s="25">
        <f>(C1080 * E1080 + C1080 * E1080 * F1080)</f>
      </c>
    </row>
    <row r="1081">
      <c r="A1081" s="5"/>
      <c r="B1081" s="13" t="s">
        <v>12</v>
      </c>
      <c r="C1081" s="24"/>
      <c r="D1081" s="24"/>
      <c r="E1081" s="24"/>
      <c r="F1081" s="24"/>
      <c r="G1081" s="24"/>
    </row>
    <row r="1082">
      <c r="A1082" s="6" t="s">
        <v>1349</v>
      </c>
      <c r="B1082" s="14" t="s">
        <v>14</v>
      </c>
      <c r="C1082" s="25"/>
      <c r="D1082" s="25" t="s">
        <v>11</v>
      </c>
      <c r="E1082" s="25"/>
      <c r="F1082" s="25">
        <f>(0)</f>
      </c>
      <c r="G1082" s="25">
        <f>(C1082 * E1082 + C1082 * E1082 * F1082)</f>
      </c>
    </row>
    <row r="1083">
      <c r="A1083" s="5"/>
      <c r="B1083" s="13" t="s">
        <v>15</v>
      </c>
      <c r="C1083" s="24"/>
      <c r="D1083" s="24"/>
      <c r="E1083" s="24"/>
      <c r="F1083" s="24"/>
      <c r="G1083" s="24"/>
    </row>
    <row r="1084">
      <c r="A1084" s="6" t="s">
        <v>1350</v>
      </c>
      <c r="B1084" s="14" t="s">
        <v>183</v>
      </c>
      <c r="C1084" s="25"/>
      <c r="D1084" s="25" t="s">
        <v>11</v>
      </c>
      <c r="E1084" s="25"/>
      <c r="F1084" s="25">
        <f>(0)</f>
      </c>
      <c r="G1084" s="25">
        <f>(C1084 * E1084 + C1084 * E1084 * F1084)</f>
      </c>
    </row>
    <row r="1085">
      <c r="A1085" s="6" t="s">
        <v>1351</v>
      </c>
      <c r="B1085" s="14" t="s">
        <v>185</v>
      </c>
      <c r="C1085" s="25"/>
      <c r="D1085" s="25"/>
      <c r="E1085" s="25"/>
      <c r="F1085" s="25">
        <f>(0)</f>
      </c>
      <c r="G1085" s="25">
        <f>(C1085 * E1085 + C1085 * E1085 * F1085)</f>
      </c>
    </row>
    <row r="1086">
      <c r="A1086" s="4"/>
      <c r="B1086" s="12" t="s">
        <v>429</v>
      </c>
      <c r="C1086" s="23"/>
      <c r="D1086" s="23"/>
      <c r="E1086" s="23"/>
      <c r="F1086" s="23"/>
      <c r="G1086" s="23"/>
    </row>
    <row r="1087">
      <c r="A1087" s="5"/>
      <c r="B1087" s="13" t="s">
        <v>1352</v>
      </c>
      <c r="C1087" s="24"/>
      <c r="D1087" s="24"/>
      <c r="E1087" s="24"/>
      <c r="F1087" s="24"/>
      <c r="G1087" s="24"/>
    </row>
    <row r="1088">
      <c r="A1088" s="6" t="s">
        <v>1353</v>
      </c>
      <c r="B1088" s="14" t="s">
        <v>1354</v>
      </c>
      <c r="C1088" s="25">
        <f>(1)*(1)*(1)*(1)*(1 + (0))</f>
      </c>
      <c r="D1088" s="25" t="s">
        <v>151</v>
      </c>
      <c r="E1088" s="25"/>
      <c r="F1088" s="25">
        <f>(0)</f>
      </c>
      <c r="G1088" s="25">
        <f>(C1088 * E1088 + C1088 * E1088 * F1088)</f>
      </c>
    </row>
    <row r="1089">
      <c r="A1089" s="5"/>
      <c r="B1089" s="13" t="s">
        <v>1355</v>
      </c>
      <c r="C1089" s="24"/>
      <c r="D1089" s="24"/>
      <c r="E1089" s="24"/>
      <c r="F1089" s="24"/>
      <c r="G1089" s="24"/>
    </row>
    <row r="1090">
      <c r="A1090" s="6" t="s">
        <v>1356</v>
      </c>
      <c r="B1090" s="14" t="s">
        <v>1357</v>
      </c>
      <c r="C1090" s="25">
        <f>(1)*(1)*(1)*(1)*(1 + (0))</f>
      </c>
      <c r="D1090" s="25" t="s">
        <v>151</v>
      </c>
      <c r="E1090" s="25"/>
      <c r="F1090" s="25">
        <f>(0)</f>
      </c>
      <c r="G1090" s="25">
        <f>(C1090 * E1090 + C1090 * E1090 * F1090)</f>
      </c>
    </row>
    <row r="1091">
      <c r="A1091" s="4"/>
      <c r="B1091" s="12" t="s">
        <v>1269</v>
      </c>
      <c r="C1091" s="23"/>
      <c r="D1091" s="23"/>
      <c r="E1091" s="23"/>
      <c r="F1091" s="23"/>
      <c r="G1091" s="23"/>
    </row>
    <row r="1092">
      <c r="A1092" s="5"/>
      <c r="B1092" s="13" t="s">
        <v>1358</v>
      </c>
      <c r="C1092" s="24"/>
      <c r="D1092" s="24"/>
      <c r="E1092" s="24"/>
      <c r="F1092" s="24"/>
      <c r="G1092" s="24"/>
    </row>
    <row r="1093">
      <c r="A1093" s="6"/>
      <c r="B1093" s="14" t="s">
        <v>1359</v>
      </c>
      <c r="C1093" s="25"/>
      <c r="D1093" s="25"/>
      <c r="E1093" s="25"/>
      <c r="F1093" s="25"/>
      <c r="G1093" s="25"/>
    </row>
    <row r="1094">
      <c r="A1094" s="6" t="s">
        <v>1360</v>
      </c>
      <c r="B1094" s="15" t="s">
        <v>1361</v>
      </c>
      <c r="C1094" s="25">
        <f>(3)*(1)*(1)*(1)*(1 + (0))</f>
      </c>
      <c r="D1094" s="25" t="s">
        <v>151</v>
      </c>
      <c r="E1094" s="25"/>
      <c r="F1094" s="25">
        <f>(0)</f>
      </c>
      <c r="G1094" s="25">
        <f>(C1094 * E1094 + C1094 * E1094 * F1094)</f>
      </c>
    </row>
    <row r="1095">
      <c r="A1095" s="3"/>
      <c r="B1095" s="11" t="s">
        <v>170</v>
      </c>
      <c r="C1095" s="22"/>
      <c r="D1095" s="22"/>
      <c r="E1095" s="22"/>
      <c r="F1095" s="22"/>
      <c r="G1095" s="22"/>
    </row>
    <row r="1096">
      <c r="A1096" s="6" t="s">
        <v>1362</v>
      </c>
      <c r="B1096" s="18" t="s">
        <v>751</v>
      </c>
      <c r="C1096" s="25">
        <f>(1)*(1)*(1)*(1)*(1 + (0))</f>
      </c>
      <c r="D1096" s="25" t="s">
        <v>45</v>
      </c>
      <c r="E1096" s="25"/>
      <c r="F1096" s="25">
        <f>(0)</f>
      </c>
      <c r="G1096" s="25">
        <f>(C1096 * E1096 + C1096 * E1096 * F1096)</f>
      </c>
    </row>
    <row r="1097">
      <c r="A1097" s="7"/>
      <c r="B1097" s="7"/>
      <c r="C1097" s="25"/>
      <c r="D1097" s="25"/>
      <c r="E1097" s="25"/>
      <c r="F1097" s="25"/>
      <c r="G1097" s="25"/>
    </row>
    <row r="1098">
      <c r="A1098" s="8" t="s">
        <v>1363</v>
      </c>
      <c r="B1098" s="8"/>
      <c r="C1098" s="8"/>
      <c r="D1098" s="8"/>
      <c r="E1098" s="8"/>
      <c r="F1098" s="8"/>
      <c r="G1098" s="8">
        <f>(SUM(G2:G1097))</f>
      </c>
    </row>
    <row r="1099">
      <c r="A1099" s="8" t="s">
        <v>1364</v>
      </c>
      <c r="B1099" s="8"/>
      <c r="C1099" s="8"/>
      <c r="D1099" s="8"/>
      <c r="E1099" s="8"/>
      <c r="F1099" s="8"/>
      <c r="G1099" s="8">
        <v>0</v>
      </c>
    </row>
    <row r="1100">
      <c r="A1100" s="8" t="s">
        <v>1365</v>
      </c>
      <c r="B1100" s="8"/>
      <c r="C1100" s="8"/>
      <c r="D1100" s="8"/>
      <c r="E1100" s="8"/>
      <c r="F1100" s="8"/>
      <c r="G1100" s="8">
        <f>0.135*(SUM(G1098:G1099))</f>
      </c>
    </row>
    <row r="1101">
      <c r="A1101" s="9" t="s">
        <v>5</v>
      </c>
      <c r="B1101" s="9"/>
      <c r="C1101" s="9"/>
      <c r="D1101" s="9"/>
      <c r="E1101" s="9"/>
      <c r="F1101" s="9"/>
      <c r="G1101" s="9">
        <f>SUM(G1098:G1100)</f>
      </c>
    </row>
  </sheetData>
  <headerFooter/>
</worksheet>
</file>

<file path=xl/worksheets/sheet3.xml><?xml version="1.0" encoding="utf-8"?>
<worksheet xmlns:r="http://schemas.openxmlformats.org/officeDocument/2006/relationships" xmlns="http://schemas.openxmlformats.org/spreadsheetml/2006/main">
  <dimension ref="A1:D25"/>
  <sheetViews>
    <sheetView workbookViewId="0">
      <pane xSplit="4" ySplit="1" topLeftCell="E2" state="frozen" activePane="bottomRight"/>
      <selection pane="topRight" activeCell="E1" sqref="E1"/>
      <selection pane="bottomLeft" activeCell="A2" sqref="A2"/>
      <selection pane="bottomRight" activeCell="A1" sqref="A1"/>
    </sheetView>
  </sheetViews>
  <sheetFormatPr defaultRowHeight="15"/>
  <cols>
    <col min="1" max="1" width="30" customWidth="1"/>
    <col min="2" max="2" width="9.27102661132813" customWidth="1"/>
    <col min="3" max="3" width="15" customWidth="1"/>
    <col min="4" max="4" width="20" customWidth="1"/>
  </cols>
  <sheetData>
    <row r="1">
      <c r="A1" s="1" t="s">
        <v>1</v>
      </c>
      <c r="B1" s="1" t="s">
        <v>1367</v>
      </c>
      <c r="C1" s="1" t="s">
        <v>1368</v>
      </c>
      <c r="D1" s="1" t="s">
        <v>5</v>
      </c>
    </row>
    <row r="2">
      <c r="A2" s="7" t="s">
        <v>6</v>
      </c>
      <c r="B2" s="25"/>
      <c r="C2" s="25"/>
      <c r="D2" s="25">
        <f>SUBTOTAL(9,'Trade Breakup Showing Markup'!G$2:G$118)</f>
      </c>
    </row>
    <row r="3">
      <c r="A3" s="7" t="s">
        <v>173</v>
      </c>
      <c r="B3" s="25"/>
      <c r="C3" s="25"/>
      <c r="D3" s="25">
        <f>SUBTOTAL(9,'Trade Breakup Showing Markup'!G$119:G$216)</f>
      </c>
    </row>
    <row r="4">
      <c r="A4" s="7" t="s">
        <v>311</v>
      </c>
      <c r="B4" s="25"/>
      <c r="C4" s="25"/>
      <c r="D4" s="25">
        <f>SUBTOTAL(9,'Trade Breakup Showing Markup'!G$217:G$275)</f>
      </c>
    </row>
    <row r="5">
      <c r="A5" s="7" t="s">
        <v>387</v>
      </c>
      <c r="B5" s="25"/>
      <c r="C5" s="25"/>
      <c r="D5" s="25">
        <f>SUBTOTAL(9,'Trade Breakup Showing Markup'!G$276:G$312)</f>
      </c>
    </row>
    <row r="6">
      <c r="A6" s="7" t="s">
        <v>417</v>
      </c>
      <c r="B6" s="25"/>
      <c r="C6" s="25"/>
      <c r="D6" s="25">
        <f>SUBTOTAL(9,'Trade Breakup Showing Markup'!G$313:G$346)</f>
      </c>
    </row>
    <row r="7">
      <c r="A7" s="7" t="s">
        <v>454</v>
      </c>
      <c r="B7" s="25"/>
      <c r="C7" s="25"/>
      <c r="D7" s="25">
        <f>SUBTOTAL(9,'Trade Breakup Showing Markup'!G$347:G$399)</f>
      </c>
    </row>
    <row r="8">
      <c r="A8" s="7" t="s">
        <v>521</v>
      </c>
      <c r="B8" s="25"/>
      <c r="C8" s="25"/>
      <c r="D8" s="25">
        <f>SUBTOTAL(9,'Trade Breakup Showing Markup'!G$400:G$416)</f>
      </c>
    </row>
    <row r="9">
      <c r="A9" s="7" t="s">
        <v>541</v>
      </c>
      <c r="B9" s="25"/>
      <c r="C9" s="25"/>
      <c r="D9" s="25">
        <f>SUBTOTAL(9,'Trade Breakup Showing Markup'!G$417:G$465)</f>
      </c>
    </row>
    <row r="10">
      <c r="A10" s="7" t="s">
        <v>601</v>
      </c>
      <c r="B10" s="25"/>
      <c r="C10" s="25"/>
      <c r="D10" s="25">
        <f>SUBTOTAL(9,'Trade Breakup Showing Markup'!G$466:G$523)</f>
      </c>
    </row>
    <row r="11">
      <c r="A11" s="7" t="s">
        <v>668</v>
      </c>
      <c r="B11" s="25"/>
      <c r="C11" s="25"/>
      <c r="D11" s="25">
        <f>SUBTOTAL(9,'Trade Breakup Showing Markup'!G$524:G$543)</f>
      </c>
    </row>
    <row r="12">
      <c r="A12" s="7" t="s">
        <v>684</v>
      </c>
      <c r="B12" s="25"/>
      <c r="C12" s="25"/>
      <c r="D12" s="25">
        <f>SUBTOTAL(9,'Trade Breakup Showing Markup'!G$544:G$576)</f>
      </c>
    </row>
    <row r="13">
      <c r="A13" s="7" t="s">
        <v>721</v>
      </c>
      <c r="B13" s="25"/>
      <c r="C13" s="25"/>
      <c r="D13" s="25">
        <f>SUBTOTAL(9,'Trade Breakup Showing Markup'!G$577:G$608)</f>
      </c>
    </row>
    <row r="14">
      <c r="A14" s="7" t="s">
        <v>752</v>
      </c>
      <c r="B14" s="25"/>
      <c r="C14" s="25"/>
      <c r="D14" s="25">
        <f>SUBTOTAL(9,'Trade Breakup Showing Markup'!G$609:G$651)</f>
      </c>
    </row>
    <row r="15">
      <c r="A15" s="7" t="s">
        <v>797</v>
      </c>
      <c r="B15" s="25"/>
      <c r="C15" s="25"/>
      <c r="D15" s="25">
        <f>SUBTOTAL(9,'Trade Breakup Showing Markup'!G$652:G$694)</f>
      </c>
    </row>
    <row r="16">
      <c r="A16" s="7" t="s">
        <v>838</v>
      </c>
      <c r="B16" s="25"/>
      <c r="C16" s="25"/>
      <c r="D16" s="25">
        <f>SUBTOTAL(9,'Trade Breakup Showing Markup'!G$695:G$745)</f>
      </c>
    </row>
    <row r="17">
      <c r="A17" s="7" t="s">
        <v>893</v>
      </c>
      <c r="B17" s="25"/>
      <c r="C17" s="25"/>
      <c r="D17" s="25">
        <f>SUBTOTAL(9,'Trade Breakup Showing Markup'!G$746:G$782)</f>
      </c>
    </row>
    <row r="18">
      <c r="A18" s="7" t="s">
        <v>942</v>
      </c>
      <c r="B18" s="25"/>
      <c r="C18" s="25"/>
      <c r="D18" s="25">
        <f>SUBTOTAL(9,'Trade Breakup Showing Markup'!G$783:G$900)</f>
      </c>
    </row>
    <row r="19">
      <c r="A19" s="7" t="s">
        <v>1100</v>
      </c>
      <c r="B19" s="25"/>
      <c r="C19" s="25"/>
      <c r="D19" s="25">
        <f>SUBTOTAL(9,'Trade Breakup Showing Markup'!G$901:G$1002)</f>
      </c>
    </row>
    <row r="20">
      <c r="A20" s="7" t="s">
        <v>1260</v>
      </c>
      <c r="B20" s="25"/>
      <c r="C20" s="25"/>
      <c r="D20" s="25">
        <f>SUBTOTAL(9,'Trade Breakup Showing Markup'!G$1003:G$1074)</f>
      </c>
    </row>
    <row r="21">
      <c r="A21" s="7" t="s">
        <v>1345</v>
      </c>
      <c r="B21" s="25"/>
      <c r="C21" s="25"/>
      <c r="D21" s="25">
        <f>SUBTOTAL(9,'Trade Breakup Showing Markup'!G$1075:G$1096)</f>
      </c>
    </row>
    <row r="22">
      <c r="A22" s="26" t="s">
        <v>1363</v>
      </c>
      <c r="B22" s="27"/>
      <c r="C22" s="27"/>
      <c r="D22" s="27">
        <f>'Trade Breakup Showing Markup'!G1098</f>
      </c>
    </row>
    <row r="23">
      <c r="A23" s="8" t="s">
        <v>1364</v>
      </c>
      <c r="B23" s="8"/>
      <c r="C23" s="8"/>
      <c r="D23" s="8">
        <f>'Trade Breakup Showing Markup'!G1099</f>
      </c>
    </row>
    <row r="24">
      <c r="A24" s="8" t="s">
        <v>1365</v>
      </c>
      <c r="B24" s="8"/>
      <c r="C24" s="8"/>
      <c r="D24" s="8">
        <f>'Trade Breakup Showing Markup'!G1100</f>
      </c>
    </row>
    <row r="25">
      <c r="A25" s="9" t="s">
        <v>5</v>
      </c>
      <c r="B25" s="9"/>
      <c r="C25" s="9"/>
      <c r="D25" s="9">
        <f>'Trade Breakup Showing Markup'!G1101</f>
      </c>
    </row>
  </sheetData>
  <headerFooter/>
</worksheet>
</file>